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3E4992ED-A9E2-4530-8B56-4FF89A43B9A2}"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D, III" sheetId="3" r:id="rId2"/>
  </sheets>
  <definedNames>
    <definedName name="_xlnm.Print_Area" localSheetId="1">'SJ 2025 Kapitel D, III'!$A$1:$P$66</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5" i="3" l="1"/>
</calcChain>
</file>

<file path=xl/sharedStrings.xml><?xml version="1.0" encoding="utf-8"?>
<sst xmlns="http://schemas.openxmlformats.org/spreadsheetml/2006/main" count="82" uniqueCount="65">
  <si>
    <t>1 000 t</t>
  </si>
  <si>
    <t>Bilanzposten</t>
  </si>
  <si>
    <t>Erzeugungsbilanz</t>
  </si>
  <si>
    <t>Anfangsbestand</t>
  </si>
  <si>
    <t>Endbestand</t>
  </si>
  <si>
    <t>Saatgut</t>
  </si>
  <si>
    <t>Futter</t>
  </si>
  <si>
    <t>Verluste</t>
  </si>
  <si>
    <t>Verkäufe</t>
  </si>
  <si>
    <t xml:space="preserve">   in %  der Erzeugung</t>
  </si>
  <si>
    <t>Marktbilanz</t>
  </si>
  <si>
    <t>Verkäufe der Landw.</t>
  </si>
  <si>
    <t>Einfuhr</t>
  </si>
  <si>
    <t>Ausfuhr</t>
  </si>
  <si>
    <t>Inlandsverwendung</t>
  </si>
  <si>
    <t>Industrielle Verwertung</t>
  </si>
  <si>
    <t>Nahrung</t>
  </si>
  <si>
    <t>Gesamtbilanz</t>
  </si>
  <si>
    <t xml:space="preserve">Verwendbare Erzeugung </t>
  </si>
  <si>
    <t>Nahrungsverbrauch</t>
  </si>
  <si>
    <t>Selbstversorgungsgrad in %</t>
  </si>
  <si>
    <t xml:space="preserve">  dar. Erzeugnisse in Getreidewert</t>
  </si>
  <si>
    <t xml:space="preserve">  über den Markt</t>
  </si>
  <si>
    <t xml:space="preserve">  insgesamt</t>
  </si>
  <si>
    <t xml:space="preserve">  in Getreidewert</t>
  </si>
  <si>
    <t xml:space="preserve">  Ausbeute in %</t>
  </si>
  <si>
    <t>Energie</t>
  </si>
  <si>
    <t xml:space="preserve">            darunter Braumalz</t>
  </si>
  <si>
    <t>Nahrung direkt</t>
  </si>
  <si>
    <t xml:space="preserve">Futter </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</si>
  <si>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</si>
  <si>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</si>
  <si>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</si>
  <si>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</si>
  <si>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</si>
  <si>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</si>
  <si>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</si>
  <si>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</si>
  <si>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</si>
  <si>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2016/17</t>
  </si>
  <si>
    <t>2017/18</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</si>
  <si>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</si>
  <si>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</si>
  <si>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</si>
  <si>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</si>
  <si>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</si>
  <si>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</si>
  <si>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</si>
  <si>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</si>
  <si>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</si>
  <si>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</si>
  <si>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</si>
  <si>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</si>
  <si>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</si>
  <si>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</si>
  <si>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</si>
  <si>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Eigenverbrauch </t>
    </r>
    <r>
      <rPr>
        <b/>
        <vertAlign val="superscript"/>
        <sz val="7"/>
        <rFont val="Times New Roman"/>
        <family val="1"/>
      </rPr>
      <t>3)</t>
    </r>
  </si>
  <si>
    <t>160. Versorgung mit Getreide insgesamt</t>
  </si>
  <si>
    <t>2020/21</t>
  </si>
  <si>
    <t>2021/22</t>
  </si>
  <si>
    <t>2022/23</t>
  </si>
  <si>
    <t>Q u e l l e: BLE (625).</t>
  </si>
  <si>
    <r>
      <t xml:space="preserve">     dgl. kg je Kopf </t>
    </r>
    <r>
      <rPr>
        <vertAlign val="superscript"/>
        <sz val="8"/>
        <rFont val="Times New Roman"/>
        <family val="1"/>
      </rPr>
      <t>4)</t>
    </r>
  </si>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</sst>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
    <numFmt numFmtId="165" formatCode="#\ ##0&quot; &quot;"/>
    <numFmt numFmtId="166" formatCode="#\ ##0_)"/>
    <numFmt numFmtId="167" formatCode="0.0&quot; &quot;"/>
    <numFmt numFmtId="168" formatCode="0&quot; &quot;"/>
  </numFmts>
  <fonts count="16" x14ac:knownFonts="1">
    <font>
      <sz val="10"/>
      <name val="Arial"/>
      <family val="2"/>
    </font>
    <font>
      <sz val="10"/>
      <name val="Arial"/>
      <family val="2"/>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6"/>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
      <vertAlign val="superscript"/>
      <sz val="8"/>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0" fillId="0" borderId="0"/>
    <xf numFmtId="0" fontId="1" fillId="0" borderId="0"/>
  </cellStyleXfs>
  <cellXfs count="75">
    <xf numFmtId="0" fontId="0" fillId="0" borderId="0" xfId="0"/>
    <xf numFmtId="0" fontId="3" fillId="0" borderId="0" xfId="0" applyFont="1"/>
    <xf numFmtId="0" fontId="5" fillId="0" borderId="0" xfId="0" applyFont="1"/>
    <xf numFmtId="0" fontId="3" fillId="0" borderId="0" xfId="0" applyFont="1" applyBorder="1"/>
    <xf numFmtId="0" fontId="6" fillId="0" borderId="0" xfId="0" applyFont="1" applyBorder="1" applyAlignment="1">
      <alignment horizontal="centerContinuous" vertical="center"/>
    </xf>
    <xf numFmtId="0" fontId="3" fillId="0" borderId="0" xfId="0" applyFont="1" applyAlignment="1">
      <alignment vertical="center"/>
    </xf>
    <xf numFmtId="0" fontId="3" fillId="0" borderId="2" xfId="0" applyFont="1" applyBorder="1"/>
    <xf numFmtId="0" fontId="3" fillId="0" borderId="3" xfId="0" applyFont="1" applyBorder="1"/>
    <xf numFmtId="0" fontId="3" fillId="0" borderId="0" xfId="0" applyFont="1" applyBorder="1" applyAlignment="1">
      <alignment horizontal="center"/>
    </xf>
    <xf numFmtId="0" fontId="6" fillId="0" borderId="0" xfId="0" applyFont="1"/>
    <xf numFmtId="0" fontId="5" fillId="0" borderId="0" xfId="0" applyFont="1" applyBorder="1" applyAlignment="1">
      <alignment horizontal="right"/>
    </xf>
    <xf numFmtId="164" fontId="7" fillId="0" borderId="0" xfId="0" applyNumberFormat="1" applyFont="1" applyBorder="1" applyAlignment="1">
      <alignment vertical="center"/>
    </xf>
    <xf numFmtId="3" fontId="3" fillId="0" borderId="5" xfId="0" applyNumberFormat="1" applyFont="1" applyBorder="1" applyAlignment="1">
      <alignment vertical="center"/>
    </xf>
    <xf numFmtId="165" fontId="3" fillId="0" borderId="0" xfId="0" applyNumberFormat="1" applyFont="1" applyBorder="1" applyAlignment="1">
      <alignment vertical="center"/>
    </xf>
    <xf numFmtId="166" fontId="3" fillId="0" borderId="0" xfId="0" applyNumberFormat="1" applyFont="1" applyBorder="1" applyAlignment="1">
      <alignment vertical="center"/>
    </xf>
    <xf numFmtId="0" fontId="6" fillId="0" borderId="0" xfId="0" applyFont="1" applyFill="1" applyBorder="1" applyAlignment="1">
      <alignment horizontal="centerContinuous" vertical="center"/>
    </xf>
    <xf numFmtId="164" fontId="7" fillId="0" borderId="0" xfId="0" applyNumberFormat="1" applyFont="1" applyFill="1" applyBorder="1" applyAlignment="1">
      <alignment vertical="center"/>
    </xf>
    <xf numFmtId="166" fontId="3" fillId="0" borderId="0" xfId="0" applyNumberFormat="1" applyFont="1" applyFill="1" applyBorder="1" applyAlignment="1">
      <alignment vertical="center"/>
    </xf>
    <xf numFmtId="0" fontId="5" fillId="0" borderId="0" xfId="0" applyFont="1" applyFill="1"/>
    <xf numFmtId="0" fontId="0" fillId="0" borderId="0" xfId="0" applyFill="1"/>
    <xf numFmtId="0" fontId="3" fillId="0" borderId="0" xfId="0" applyFont="1" applyFill="1"/>
    <xf numFmtId="166" fontId="3" fillId="0" borderId="5" xfId="0" applyNumberFormat="1" applyFont="1" applyFill="1" applyBorder="1" applyAlignment="1">
      <alignment vertical="center"/>
    </xf>
    <xf numFmtId="0" fontId="3" fillId="0" borderId="0" xfId="0" applyFont="1" applyFill="1" applyBorder="1" applyAlignment="1">
      <alignment vertical="center"/>
    </xf>
    <xf numFmtId="0" fontId="3" fillId="0" borderId="6" xfId="0" applyFont="1" applyFill="1" applyBorder="1" applyAlignment="1">
      <alignment horizontal="center"/>
    </xf>
    <xf numFmtId="0" fontId="6" fillId="0" borderId="5" xfId="0" applyFont="1" applyBorder="1" applyAlignment="1">
      <alignment horizontal="centerContinuous" vertical="center"/>
    </xf>
    <xf numFmtId="0" fontId="3" fillId="0" borderId="5" xfId="0" applyFont="1" applyBorder="1" applyAlignment="1">
      <alignment horizontal="centerContinuous" vertical="center"/>
    </xf>
    <xf numFmtId="0" fontId="6" fillId="0" borderId="3" xfId="0" applyFont="1" applyBorder="1"/>
    <xf numFmtId="166" fontId="6" fillId="0" borderId="0" xfId="0" applyNumberFormat="1" applyFont="1" applyBorder="1" applyAlignment="1">
      <alignment vertical="center"/>
    </xf>
    <xf numFmtId="166" fontId="6" fillId="0" borderId="0" xfId="0" applyNumberFormat="1" applyFont="1" applyFill="1" applyBorder="1" applyAlignment="1">
      <alignment vertical="center"/>
    </xf>
    <xf numFmtId="166" fontId="6" fillId="0" borderId="5" xfId="0" applyNumberFormat="1" applyFont="1" applyFill="1" applyBorder="1" applyAlignment="1">
      <alignment vertical="center"/>
    </xf>
    <xf numFmtId="167" fontId="7" fillId="0" borderId="0" xfId="0" applyNumberFormat="1" applyFont="1" applyBorder="1" applyAlignment="1">
      <alignment vertical="center"/>
    </xf>
    <xf numFmtId="167" fontId="7" fillId="0" borderId="0" xfId="0" applyNumberFormat="1" applyFont="1" applyFill="1" applyBorder="1" applyAlignment="1">
      <alignment vertical="center"/>
    </xf>
    <xf numFmtId="167" fontId="7" fillId="0" borderId="5" xfId="0" applyNumberFormat="1" applyFont="1" applyFill="1" applyBorder="1" applyAlignment="1">
      <alignment vertical="center"/>
    </xf>
    <xf numFmtId="3" fontId="3" fillId="0" borderId="5" xfId="0" applyNumberFormat="1" applyFont="1" applyBorder="1" applyAlignment="1">
      <alignment horizontal="centerContinuous" vertical="center"/>
    </xf>
    <xf numFmtId="165" fontId="3" fillId="0" borderId="0" xfId="0" applyNumberFormat="1" applyFont="1" applyFill="1" applyBorder="1" applyAlignment="1">
      <alignment vertical="center"/>
    </xf>
    <xf numFmtId="165" fontId="3" fillId="0" borderId="5" xfId="0" applyNumberFormat="1" applyFont="1" applyFill="1" applyBorder="1" applyAlignment="1">
      <alignment vertical="center"/>
    </xf>
    <xf numFmtId="167" fontId="3" fillId="0" borderId="0" xfId="0" applyNumberFormat="1" applyFont="1" applyBorder="1" applyAlignment="1">
      <alignment vertical="center"/>
    </xf>
    <xf numFmtId="168" fontId="7" fillId="0" borderId="0" xfId="0" applyNumberFormat="1" applyFont="1" applyBorder="1" applyAlignment="1">
      <alignment vertical="center"/>
    </xf>
    <xf numFmtId="168" fontId="7" fillId="0" borderId="0" xfId="0" applyNumberFormat="1" applyFont="1" applyFill="1" applyBorder="1" applyAlignment="1">
      <alignment vertical="center"/>
    </xf>
    <xf numFmtId="168" fontId="7" fillId="0" borderId="5" xfId="0" applyNumberFormat="1" applyFont="1" applyFill="1" applyBorder="1" applyAlignment="1">
      <alignment vertical="center"/>
    </xf>
    <xf numFmtId="167" fontId="3" fillId="0" borderId="5" xfId="0" applyNumberFormat="1" applyFont="1" applyBorder="1" applyAlignment="1">
      <alignment vertical="center"/>
    </xf>
    <xf numFmtId="0" fontId="6" fillId="0" borderId="3" xfId="0" applyFont="1" applyBorder="1" applyAlignment="1">
      <alignment horizontal="centerContinuous"/>
    </xf>
    <xf numFmtId="167" fontId="7" fillId="0" borderId="5" xfId="0" applyNumberFormat="1" applyFont="1" applyBorder="1" applyAlignment="1">
      <alignment vertical="center"/>
    </xf>
    <xf numFmtId="164" fontId="7" fillId="0" borderId="1" xfId="0" applyNumberFormat="1" applyFont="1" applyBorder="1" applyAlignment="1">
      <alignment vertical="center"/>
    </xf>
    <xf numFmtId="164" fontId="7" fillId="0" borderId="1" xfId="0" applyNumberFormat="1" applyFont="1" applyFill="1" applyBorder="1" applyAlignment="1">
      <alignment vertical="center"/>
    </xf>
    <xf numFmtId="3" fontId="3" fillId="0" borderId="7" xfId="0" applyNumberFormat="1" applyFont="1" applyBorder="1" applyAlignment="1">
      <alignment vertical="center"/>
    </xf>
    <xf numFmtId="0" fontId="3" fillId="0" borderId="0" xfId="0" applyFont="1" applyFill="1" applyBorder="1" applyAlignment="1"/>
    <xf numFmtId="0" fontId="6" fillId="0" borderId="0" xfId="0" applyFont="1" applyFill="1" applyBorder="1" applyAlignment="1">
      <alignment vertical="center"/>
    </xf>
    <xf numFmtId="0" fontId="3" fillId="0" borderId="0" xfId="0" applyNumberFormat="1" applyFont="1" applyFill="1" applyBorder="1" applyAlignment="1"/>
    <xf numFmtId="0" fontId="3" fillId="0" borderId="0" xfId="0" applyNumberFormat="1" applyFont="1" applyFill="1" applyBorder="1" applyAlignment="1">
      <alignment vertical="center"/>
    </xf>
    <xf numFmtId="0" fontId="3" fillId="0" borderId="1" xfId="0" applyFont="1" applyFill="1" applyBorder="1" applyAlignment="1">
      <alignment vertical="center"/>
    </xf>
    <xf numFmtId="0" fontId="6" fillId="0" borderId="0" xfId="0" applyFont="1" applyBorder="1" applyAlignment="1"/>
    <xf numFmtId="0" fontId="3" fillId="0" borderId="8" xfId="0" applyFont="1" applyBorder="1" applyAlignment="1">
      <alignment horizontal="center" vertical="center"/>
    </xf>
    <xf numFmtId="0" fontId="9" fillId="0" borderId="0" xfId="0" applyFont="1" applyFill="1"/>
    <xf numFmtId="0" fontId="3" fillId="0" borderId="0" xfId="0" applyFont="1" applyBorder="1" applyAlignment="1"/>
    <xf numFmtId="0" fontId="3" fillId="0" borderId="9" xfId="0" applyFont="1" applyBorder="1" applyAlignment="1"/>
    <xf numFmtId="3" fontId="3" fillId="0" borderId="0" xfId="0" applyNumberFormat="1" applyFont="1" applyBorder="1" applyAlignment="1">
      <alignment vertical="center"/>
    </xf>
    <xf numFmtId="3" fontId="3" fillId="0" borderId="0" xfId="0" applyNumberFormat="1" applyFont="1" applyBorder="1" applyAlignment="1">
      <alignment horizontal="centerContinuous" vertical="center"/>
    </xf>
    <xf numFmtId="0" fontId="3" fillId="0" borderId="10" xfId="0" applyFont="1" applyBorder="1" applyAlignment="1">
      <alignment horizontal="center" vertical="center"/>
    </xf>
    <xf numFmtId="165" fontId="9" fillId="0" borderId="0" xfId="0" applyNumberFormat="1" applyFont="1" applyFill="1" applyBorder="1" applyAlignment="1">
      <alignment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2" fillId="0" borderId="0" xfId="2" applyFont="1" applyAlignment="1">
      <alignment vertical="center"/>
    </xf>
    <xf numFmtId="0" fontId="5" fillId="0" borderId="0" xfId="0" applyFont="1" applyFill="1" applyBorder="1"/>
    <xf numFmtId="0" fontId="13" fillId="0" borderId="0" xfId="1" applyFont="1" applyAlignment="1">
      <alignment horizontal="left" vertical="top" wrapText="1"/>
    </xf>
    <xf numFmtId="0" fontId="11" fillId="0" borderId="0" xfId="1" applyFont="1" applyAlignment="1">
      <alignment horizontal="center" vertical="center"/>
    </xf>
    <xf numFmtId="0" fontId="6" fillId="0" borderId="3"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2" fillId="0" borderId="0" xfId="0" applyFont="1" applyFill="1" applyAlignment="1">
      <alignment horizontal="center"/>
    </xf>
    <xf numFmtId="0" fontId="4" fillId="0" borderId="0" xfId="0" quotePrefix="1" applyFont="1" applyFill="1" applyAlignment="1">
      <alignment horizontal="center"/>
    </xf>
    <xf numFmtId="0" fontId="3" fillId="0" borderId="1" xfId="0" applyFont="1" applyBorder="1" applyAlignment="1">
      <alignment horizontal="center"/>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D3106F40-4080-495C-B201-25B448CFE208}"/>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344170</xdr:colOff>
      <xdr:row>1</xdr:row>
      <xdr:rowOff>76473</xdr:rowOff>
    </xdr:from>
    <xdr:to>
      <xdr:col>16</xdr:col>
      <xdr:colOff>1139</xdr:colOff>
      <xdr:row>2</xdr:row>
      <xdr:rowOff>51641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289991" y="246562"/>
          <a:ext cx="2079041" cy="12484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4021100</a:t>
          </a:r>
        </a:p>
      </xdr:txBody>
    </xdr:sp>
    <xdr:clientData/>
  </xdr:twoCellAnchor>
  <xdr:twoCellAnchor>
    <xdr:from>
      <xdr:col>0</xdr:col>
      <xdr:colOff>0</xdr:colOff>
      <xdr:row>63</xdr:row>
      <xdr:rowOff>6832</xdr:rowOff>
    </xdr:from>
    <xdr:to>
      <xdr:col>16</xdr:col>
      <xdr:colOff>29058</xdr:colOff>
      <xdr:row>66</xdr:row>
      <xdr:rowOff>27215</xdr:rowOff>
    </xdr:to>
    <xdr:sp macro="" textlink="">
      <xdr:nvSpPr>
        <xdr:cNvPr id="4" name="Text 1">
          <a:extLst>
            <a:ext uri="{FF2B5EF4-FFF2-40B4-BE49-F238E27FC236}">
              <a16:creationId xmlns:a16="http://schemas.microsoft.com/office/drawing/2014/main" id="{00000000-0008-0000-0100-000004000000}"/>
            </a:ext>
          </a:extLst>
        </xdr:cNvPr>
        <xdr:cNvSpPr txBox="1">
          <a:spLocks noChangeArrowheads="1"/>
        </xdr:cNvSpPr>
      </xdr:nvSpPr>
      <xdr:spPr bwMode="auto">
        <a:xfrm>
          <a:off x="0" y="7905778"/>
          <a:ext cx="4396951" cy="414991"/>
        </a:xfrm>
        <a:prstGeom prst="rect">
          <a:avLst/>
        </a:prstGeom>
        <a:noFill/>
        <a:ln w="9525">
          <a:noFill/>
          <a:miter lim="800000"/>
          <a:headEnd/>
          <a:tailEnd/>
        </a:ln>
      </xdr:spPr>
      <xdr:txBody>
        <a:bodyPr vertOverflow="clip" wrap="square" lIns="27432" tIns="18288" rIns="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Erzeugung = Ernte. - 3)</a:t>
          </a:r>
          <a:r>
            <a:rPr lang="de-DE" sz="700" b="0" i="0" baseline="0">
              <a:latin typeface="Times New Roman" panose="02020603050405020304" pitchFamily="18" charset="0"/>
              <a:ea typeface="+mn-ea"/>
              <a:cs typeface="Times New Roman" panose="02020603050405020304" pitchFamily="18" charset="0"/>
            </a:rPr>
            <a:t>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Ab 2011/12 einschließlich der Zukäufe vom Markt.</a:t>
          </a:r>
        </a:p>
        <a:p>
          <a:pPr algn="l" rtl="0">
            <a:defRPr sz="1000"/>
          </a:pPr>
          <a:r>
            <a:rPr lang="de-DE" sz="700" b="0" i="0" u="none" strike="noStrike" baseline="0">
              <a:solidFill>
                <a:srgbClr val="000000"/>
              </a:solidFill>
              <a:latin typeface="Times New Roman"/>
              <a:ea typeface="+mn-ea"/>
              <a:cs typeface="Times New Roman"/>
            </a:rPr>
            <a:t>- 4) Bevölkerungszahl ab 2022/23 nach Zensus 2022. Rückgerechnete Bevölkerung: Rückrechnung infolge des Zensus 2022 für den Zeitraum 2012/13 bis 2021/22.</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1" max="16384" width="11.42578125" style="60"/>
  </cols>
  <sheetData>
    <row r="1" spans="1:8" ht="18.75" x14ac:dyDescent="0.2">
      <c r="A1" s="66" t="s">
        <v>42</v>
      </c>
      <c r="B1" s="66"/>
      <c r="C1" s="66"/>
      <c r="D1" s="66"/>
      <c r="E1" s="66"/>
      <c r="F1" s="66"/>
      <c r="G1" s="66"/>
      <c r="H1" s="66"/>
    </row>
    <row r="2" spans="1:8" x14ac:dyDescent="0.2">
      <c r="A2" s="61"/>
    </row>
    <row r="3" spans="1:8" ht="36.75" customHeight="1" x14ac:dyDescent="0.2">
      <c r="A3" s="65" t="s">
        <v>43</v>
      </c>
      <c r="B3" s="65"/>
      <c r="C3" s="65"/>
      <c r="D3" s="65"/>
      <c r="E3" s="65"/>
      <c r="F3" s="65"/>
      <c r="G3" s="65"/>
      <c r="H3" s="65"/>
    </row>
    <row r="4" spans="1:8" ht="36" customHeight="1" x14ac:dyDescent="0.2">
      <c r="A4" s="65" t="s">
        <v>44</v>
      </c>
      <c r="B4" s="65"/>
      <c r="C4" s="65"/>
      <c r="D4" s="65"/>
      <c r="E4" s="65"/>
      <c r="F4" s="65"/>
      <c r="G4" s="65"/>
      <c r="H4" s="65"/>
    </row>
    <row r="5" spans="1:8" ht="28.5" customHeight="1" x14ac:dyDescent="0.2">
      <c r="A5" s="65" t="s">
        <v>45</v>
      </c>
      <c r="B5" s="65"/>
      <c r="C5" s="65"/>
      <c r="D5" s="65"/>
      <c r="E5" s="65"/>
      <c r="F5" s="65"/>
      <c r="G5" s="65"/>
      <c r="H5" s="65"/>
    </row>
    <row r="6" spans="1:8" x14ac:dyDescent="0.2">
      <c r="A6" s="62"/>
    </row>
    <row r="7" spans="1:8" ht="18.75" customHeight="1" x14ac:dyDescent="0.2">
      <c r="A7" s="66" t="s">
        <v>46</v>
      </c>
      <c r="B7" s="66"/>
      <c r="C7" s="66"/>
      <c r="D7" s="66"/>
      <c r="E7" s="66"/>
      <c r="F7" s="66"/>
      <c r="G7" s="66"/>
      <c r="H7" s="66"/>
    </row>
    <row r="8" spans="1:8" x14ac:dyDescent="0.2">
      <c r="A8" s="63"/>
    </row>
    <row r="9" spans="1:8" ht="13.5" customHeight="1" x14ac:dyDescent="0.2">
      <c r="A9" s="65" t="s">
        <v>47</v>
      </c>
      <c r="B9" s="65"/>
      <c r="C9" s="65"/>
      <c r="D9" s="65"/>
      <c r="E9" s="65"/>
      <c r="F9" s="65"/>
      <c r="G9" s="65"/>
      <c r="H9" s="65"/>
    </row>
    <row r="10" spans="1:8" ht="34.5" customHeight="1" x14ac:dyDescent="0.2">
      <c r="A10" s="65" t="s">
        <v>48</v>
      </c>
      <c r="B10" s="65"/>
      <c r="C10" s="65"/>
      <c r="D10" s="65"/>
      <c r="E10" s="65"/>
      <c r="F10" s="65"/>
      <c r="G10" s="65"/>
      <c r="H10" s="65"/>
    </row>
    <row r="11" spans="1:8" ht="36" customHeight="1" x14ac:dyDescent="0.2">
      <c r="A11" s="65" t="s">
        <v>49</v>
      </c>
      <c r="B11" s="65"/>
      <c r="C11" s="65"/>
      <c r="D11" s="65"/>
      <c r="E11" s="65"/>
      <c r="F11" s="65"/>
      <c r="G11" s="65"/>
      <c r="H11" s="65"/>
    </row>
    <row r="12" spans="1:8" ht="48.75" customHeight="1" x14ac:dyDescent="0.2">
      <c r="A12" s="65" t="s">
        <v>50</v>
      </c>
      <c r="B12" s="65"/>
      <c r="C12" s="65"/>
      <c r="D12" s="65"/>
      <c r="E12" s="65"/>
      <c r="F12" s="65"/>
      <c r="G12" s="65"/>
      <c r="H12" s="65"/>
    </row>
    <row r="13" spans="1:8" ht="46.5" customHeight="1" x14ac:dyDescent="0.2">
      <c r="A13" s="65" t="s">
        <v>51</v>
      </c>
      <c r="B13" s="65"/>
      <c r="C13" s="65"/>
      <c r="D13" s="65"/>
      <c r="E13" s="65"/>
      <c r="F13" s="65"/>
      <c r="G13" s="65"/>
      <c r="H13" s="65"/>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792"/>
  <sheetViews>
    <sheetView tabSelected="1" zoomScale="140" zoomScaleNormal="140" workbookViewId="0">
      <selection sqref="A1:P1"/>
    </sheetView>
  </sheetViews>
  <sheetFormatPr baseColWidth="10" defaultRowHeight="11.25" outlineLevelCol="1" x14ac:dyDescent="0.2"/>
  <cols>
    <col min="1" max="1" width="0.42578125" style="1" customWidth="1"/>
    <col min="2" max="2" width="22.7109375" style="20" customWidth="1"/>
    <col min="3" max="4" width="6.28515625" style="1" hidden="1" customWidth="1" outlineLevel="1"/>
    <col min="5" max="6" width="6" style="1" hidden="1" customWidth="1" outlineLevel="1"/>
    <col min="7" max="9" width="6" style="20" hidden="1" customWidth="1" outlineLevel="1"/>
    <col min="10" max="10" width="6.140625" style="20" customWidth="1" collapsed="1"/>
    <col min="11" max="11" width="6.140625" style="20" customWidth="1"/>
    <col min="12" max="15" width="6" style="20" customWidth="1"/>
    <col min="16" max="16" width="6" style="1" customWidth="1"/>
    <col min="17" max="17" width="2.85546875" style="1" customWidth="1"/>
    <col min="18" max="16384" width="11.42578125" style="1"/>
  </cols>
  <sheetData>
    <row r="1" spans="1:21" s="5" customFormat="1" ht="13.5" customHeight="1" x14ac:dyDescent="0.2">
      <c r="A1" s="70" t="s">
        <v>57</v>
      </c>
      <c r="B1" s="70"/>
      <c r="C1" s="70"/>
      <c r="D1" s="70"/>
      <c r="E1" s="70"/>
      <c r="F1" s="70"/>
      <c r="G1" s="70"/>
      <c r="H1" s="70"/>
      <c r="I1" s="70"/>
      <c r="J1" s="70"/>
      <c r="K1" s="70"/>
      <c r="L1" s="70"/>
      <c r="M1" s="70"/>
      <c r="N1" s="70"/>
      <c r="O1" s="70"/>
      <c r="P1" s="70"/>
    </row>
    <row r="2" spans="1:21" ht="12.75" customHeight="1" x14ac:dyDescent="0.2">
      <c r="A2" s="71" t="s">
        <v>0</v>
      </c>
      <c r="B2" s="71"/>
      <c r="C2" s="71"/>
      <c r="D2" s="71"/>
      <c r="E2" s="71"/>
      <c r="F2" s="71"/>
      <c r="G2" s="71"/>
      <c r="H2" s="71"/>
      <c r="I2" s="71"/>
      <c r="J2" s="71"/>
      <c r="K2" s="71"/>
      <c r="L2" s="71"/>
      <c r="M2" s="71"/>
      <c r="N2" s="71"/>
      <c r="O2" s="71"/>
      <c r="P2" s="71"/>
    </row>
    <row r="3" spans="1:21" ht="4.5" customHeight="1" x14ac:dyDescent="0.2">
      <c r="A3" s="72"/>
      <c r="B3" s="72"/>
      <c r="C3" s="72"/>
      <c r="D3" s="72"/>
      <c r="E3" s="72"/>
      <c r="F3" s="72"/>
      <c r="G3" s="72"/>
      <c r="H3" s="72"/>
      <c r="I3" s="72"/>
      <c r="J3" s="72"/>
      <c r="K3" s="72"/>
      <c r="L3" s="72"/>
      <c r="M3" s="72"/>
      <c r="N3" s="72"/>
      <c r="O3" s="72"/>
      <c r="P3" s="72"/>
    </row>
    <row r="4" spans="1:21" ht="13.5" customHeight="1" x14ac:dyDescent="0.2">
      <c r="A4" s="73" t="s">
        <v>1</v>
      </c>
      <c r="B4" s="74"/>
      <c r="C4" s="58" t="s">
        <v>31</v>
      </c>
      <c r="D4" s="58" t="s">
        <v>32</v>
      </c>
      <c r="E4" s="58" t="s">
        <v>35</v>
      </c>
      <c r="F4" s="58" t="s">
        <v>37</v>
      </c>
      <c r="G4" s="52" t="s">
        <v>38</v>
      </c>
      <c r="H4" s="52" t="s">
        <v>39</v>
      </c>
      <c r="I4" s="52" t="s">
        <v>40</v>
      </c>
      <c r="J4" s="52" t="s">
        <v>54</v>
      </c>
      <c r="K4" s="52" t="s">
        <v>55</v>
      </c>
      <c r="L4" s="52" t="s">
        <v>58</v>
      </c>
      <c r="M4" s="52" t="s">
        <v>59</v>
      </c>
      <c r="N4" s="52" t="s">
        <v>60</v>
      </c>
      <c r="O4" s="52" t="s">
        <v>63</v>
      </c>
      <c r="P4" s="52" t="s">
        <v>64</v>
      </c>
    </row>
    <row r="5" spans="1:21" s="3" customFormat="1" ht="2.25" customHeight="1" x14ac:dyDescent="0.2">
      <c r="A5" s="7"/>
      <c r="B5" s="46"/>
      <c r="C5" s="8"/>
      <c r="D5" s="8"/>
      <c r="E5" s="8"/>
      <c r="F5" s="23"/>
      <c r="G5" s="54"/>
      <c r="H5" s="54"/>
      <c r="I5" s="54"/>
      <c r="J5" s="54"/>
      <c r="K5" s="54"/>
      <c r="L5" s="54"/>
      <c r="M5" s="54"/>
      <c r="N5" s="54"/>
      <c r="O5" s="54"/>
      <c r="P5" s="55"/>
    </row>
    <row r="6" spans="1:21" ht="12" customHeight="1" x14ac:dyDescent="0.2">
      <c r="A6" s="41" t="s">
        <v>2</v>
      </c>
      <c r="B6" s="15"/>
      <c r="C6" s="4"/>
      <c r="D6" s="4"/>
      <c r="E6" s="24"/>
      <c r="F6" s="15"/>
      <c r="G6" s="25"/>
      <c r="H6" s="25"/>
      <c r="I6" s="25"/>
      <c r="J6" s="25"/>
      <c r="K6" s="25"/>
      <c r="L6" s="25"/>
      <c r="M6" s="25"/>
      <c r="N6" s="25"/>
      <c r="O6" s="25"/>
      <c r="P6" s="25"/>
    </row>
    <row r="7" spans="1:21" ht="10.5" customHeight="1" x14ac:dyDescent="0.2">
      <c r="A7" s="7"/>
      <c r="B7" s="22" t="s">
        <v>36</v>
      </c>
      <c r="C7" s="14">
        <v>41920.604800000001</v>
      </c>
      <c r="D7" s="14">
        <v>45400.000191712468</v>
      </c>
      <c r="E7" s="17">
        <v>47759.165721197394</v>
      </c>
      <c r="F7" s="17">
        <v>52012.5</v>
      </c>
      <c r="G7" s="17">
        <v>48868.899999999994</v>
      </c>
      <c r="H7" s="17">
        <v>45364.6</v>
      </c>
      <c r="I7" s="17">
        <v>45557.058170000004</v>
      </c>
      <c r="J7" s="17">
        <v>37948.252680000005</v>
      </c>
      <c r="K7" s="17">
        <v>44273.2</v>
      </c>
      <c r="L7" s="17">
        <v>43267.6</v>
      </c>
      <c r="M7" s="17">
        <v>42361.9</v>
      </c>
      <c r="N7" s="17">
        <v>43481.499999999993</v>
      </c>
      <c r="O7" s="17">
        <v>42465.3</v>
      </c>
      <c r="P7" s="21">
        <v>39003.5</v>
      </c>
      <c r="R7" s="14"/>
      <c r="S7" s="14"/>
      <c r="T7" s="14"/>
      <c r="U7" s="14"/>
    </row>
    <row r="8" spans="1:21" ht="10.5" customHeight="1" x14ac:dyDescent="0.2">
      <c r="A8" s="7"/>
      <c r="B8" s="22" t="s">
        <v>3</v>
      </c>
      <c r="C8" s="14">
        <v>1793.6000000000001</v>
      </c>
      <c r="D8" s="14">
        <v>2103.6999999999998</v>
      </c>
      <c r="E8" s="17">
        <v>2345</v>
      </c>
      <c r="F8" s="17">
        <v>2041.4999999999998</v>
      </c>
      <c r="G8" s="17">
        <v>2603.6</v>
      </c>
      <c r="H8" s="17">
        <v>2704.4</v>
      </c>
      <c r="I8" s="17">
        <v>1157.9000000000001</v>
      </c>
      <c r="J8" s="17">
        <v>1601.7</v>
      </c>
      <c r="K8" s="17">
        <v>1431.6</v>
      </c>
      <c r="L8" s="17">
        <v>1475.5</v>
      </c>
      <c r="M8" s="17">
        <v>1104</v>
      </c>
      <c r="N8" s="17">
        <v>1195.5999999999999</v>
      </c>
      <c r="O8" s="17">
        <v>2076.1000000000004</v>
      </c>
      <c r="P8" s="21">
        <v>2103.8999999999996</v>
      </c>
      <c r="R8" s="14"/>
      <c r="S8" s="14"/>
      <c r="T8" s="14"/>
      <c r="U8" s="14"/>
    </row>
    <row r="9" spans="1:21" ht="10.5" customHeight="1" x14ac:dyDescent="0.2">
      <c r="A9" s="7"/>
      <c r="B9" s="22" t="s">
        <v>4</v>
      </c>
      <c r="C9" s="14">
        <v>2103.6999999999998</v>
      </c>
      <c r="D9" s="14">
        <v>2345</v>
      </c>
      <c r="E9" s="17">
        <v>2041.4999999999998</v>
      </c>
      <c r="F9" s="17">
        <v>2603.6</v>
      </c>
      <c r="G9" s="17">
        <v>2704.49</v>
      </c>
      <c r="H9" s="17">
        <v>1157.9000000000001</v>
      </c>
      <c r="I9" s="17">
        <v>1601.7</v>
      </c>
      <c r="J9" s="17">
        <v>1431.6</v>
      </c>
      <c r="K9" s="17">
        <v>1475.5</v>
      </c>
      <c r="L9" s="17">
        <v>1104</v>
      </c>
      <c r="M9" s="17">
        <v>1195.6000000000001</v>
      </c>
      <c r="N9" s="17">
        <v>2076.1</v>
      </c>
      <c r="O9" s="17">
        <v>2103.8999999999996</v>
      </c>
      <c r="P9" s="21">
        <v>1598.4</v>
      </c>
      <c r="R9" s="14"/>
      <c r="S9" s="14"/>
      <c r="T9" s="14"/>
      <c r="U9" s="14"/>
    </row>
    <row r="10" spans="1:21" ht="10.5" customHeight="1" x14ac:dyDescent="0.2">
      <c r="A10" s="7"/>
      <c r="B10" s="1" t="s">
        <v>34</v>
      </c>
      <c r="C10" s="14">
        <v>2292.91</v>
      </c>
      <c r="D10" s="14">
        <v>2426.154</v>
      </c>
      <c r="E10" s="17">
        <v>2763.3990000000003</v>
      </c>
      <c r="F10" s="17">
        <v>2521.2370000000001</v>
      </c>
      <c r="G10" s="17">
        <v>3016.1510000000003</v>
      </c>
      <c r="H10" s="17">
        <v>2981.1000000000004</v>
      </c>
      <c r="I10" s="17">
        <v>2869.7650000000003</v>
      </c>
      <c r="J10" s="17">
        <v>2709.0190000000002</v>
      </c>
      <c r="K10" s="17">
        <v>2820.3510000000001</v>
      </c>
      <c r="L10" s="17">
        <v>2663.8879999999999</v>
      </c>
      <c r="M10" s="17">
        <v>2439.8778000000002</v>
      </c>
      <c r="N10" s="17">
        <v>2566.4022</v>
      </c>
      <c r="O10" s="17">
        <v>3098.9386</v>
      </c>
      <c r="P10" s="21">
        <v>4182.5</v>
      </c>
      <c r="R10" s="14"/>
      <c r="S10" s="14"/>
      <c r="T10" s="14"/>
      <c r="U10" s="14"/>
    </row>
    <row r="11" spans="1:21" s="9" customFormat="1" ht="11.25" customHeight="1" x14ac:dyDescent="0.15">
      <c r="A11" s="26"/>
      <c r="B11" s="47" t="s">
        <v>56</v>
      </c>
      <c r="C11" s="27">
        <v>15132.304704886745</v>
      </c>
      <c r="D11" s="27">
        <v>14795.298493145026</v>
      </c>
      <c r="E11" s="28">
        <v>17791.491450569669</v>
      </c>
      <c r="F11" s="28">
        <v>18788.872348294346</v>
      </c>
      <c r="G11" s="28">
        <v>16778.418255487995</v>
      </c>
      <c r="H11" s="28">
        <v>16728.790803983902</v>
      </c>
      <c r="I11" s="28">
        <v>15520.555591889299</v>
      </c>
      <c r="J11" s="28">
        <v>15118.231671015001</v>
      </c>
      <c r="K11" s="28">
        <v>15986.082017090001</v>
      </c>
      <c r="L11" s="28">
        <v>16249.784403965004</v>
      </c>
      <c r="M11" s="28">
        <v>13467.527867000004</v>
      </c>
      <c r="N11" s="28">
        <v>15578.397950000004</v>
      </c>
      <c r="O11" s="28">
        <v>16203.484626999998</v>
      </c>
      <c r="P11" s="29">
        <v>14753.874017</v>
      </c>
      <c r="R11" s="27"/>
      <c r="S11" s="14"/>
      <c r="T11" s="27"/>
      <c r="U11" s="27"/>
    </row>
    <row r="12" spans="1:21" ht="10.5" customHeight="1" x14ac:dyDescent="0.2">
      <c r="A12" s="7"/>
      <c r="B12" s="22" t="s">
        <v>5</v>
      </c>
      <c r="C12" s="14">
        <v>493.45033700000005</v>
      </c>
      <c r="D12" s="14">
        <v>394.59158815590001</v>
      </c>
      <c r="E12" s="17">
        <v>443.96882200000016</v>
      </c>
      <c r="F12" s="17">
        <v>459.259254</v>
      </c>
      <c r="G12" s="17">
        <v>448.30658899999997</v>
      </c>
      <c r="H12" s="17">
        <v>385.3592680726</v>
      </c>
      <c r="I12" s="17">
        <v>376.2180659311</v>
      </c>
      <c r="J12" s="17">
        <v>379.74620299999998</v>
      </c>
      <c r="K12" s="17">
        <v>370.63858100000004</v>
      </c>
      <c r="L12" s="17">
        <v>333.85592059999999</v>
      </c>
      <c r="M12" s="17">
        <v>358.07745299999999</v>
      </c>
      <c r="N12" s="17">
        <v>354.88322999999997</v>
      </c>
      <c r="O12" s="17">
        <v>312.32922099999996</v>
      </c>
      <c r="P12" s="21">
        <v>335.60833300000002</v>
      </c>
      <c r="R12" s="14"/>
      <c r="S12" s="14"/>
      <c r="T12" s="14"/>
      <c r="U12" s="14"/>
    </row>
    <row r="13" spans="1:21" ht="10.5" customHeight="1" x14ac:dyDescent="0.2">
      <c r="A13" s="7"/>
      <c r="B13" s="22" t="s">
        <v>29</v>
      </c>
      <c r="C13" s="14">
        <v>12365.181475599176</v>
      </c>
      <c r="D13" s="14">
        <v>11781.750920213104</v>
      </c>
      <c r="E13" s="17">
        <v>14600.015949382605</v>
      </c>
      <c r="F13" s="17">
        <v>15329.537615734849</v>
      </c>
      <c r="G13" s="17">
        <v>13329.503432988631</v>
      </c>
      <c r="H13" s="17">
        <v>13166.6495359113</v>
      </c>
      <c r="I13" s="17">
        <v>11955.878361558196</v>
      </c>
      <c r="J13" s="17">
        <v>12079.641741615</v>
      </c>
      <c r="K13" s="17">
        <v>12516.17943609</v>
      </c>
      <c r="L13" s="17">
        <v>12884.641483365003</v>
      </c>
      <c r="M13" s="17">
        <v>10141.518414000004</v>
      </c>
      <c r="N13" s="17">
        <v>12177.670720000004</v>
      </c>
      <c r="O13" s="17">
        <v>10811.904406</v>
      </c>
      <c r="P13" s="21">
        <v>10046.218183999999</v>
      </c>
      <c r="R13" s="14"/>
      <c r="S13" s="14"/>
      <c r="T13" s="14"/>
      <c r="U13" s="14"/>
    </row>
    <row r="14" spans="1:21" ht="10.5" customHeight="1" x14ac:dyDescent="0.2">
      <c r="A14" s="7"/>
      <c r="B14" s="22" t="s">
        <v>7</v>
      </c>
      <c r="C14" s="14">
        <v>838.41209600000002</v>
      </c>
      <c r="D14" s="14">
        <v>908.00000383424936</v>
      </c>
      <c r="E14" s="17">
        <v>955.18331442394788</v>
      </c>
      <c r="F14" s="17">
        <v>1040.25</v>
      </c>
      <c r="G14" s="17">
        <v>977.37799999999993</v>
      </c>
      <c r="H14" s="17">
        <v>907.29200000000014</v>
      </c>
      <c r="I14" s="17">
        <v>911.14116339999998</v>
      </c>
      <c r="J14" s="17">
        <v>760.34604390000004</v>
      </c>
      <c r="K14" s="17">
        <v>885.46400000000006</v>
      </c>
      <c r="L14" s="17">
        <v>867.18200000000002</v>
      </c>
      <c r="M14" s="17">
        <v>849.30700000000013</v>
      </c>
      <c r="N14" s="17">
        <v>871.81400000000008</v>
      </c>
      <c r="O14" s="17">
        <v>1064.665</v>
      </c>
      <c r="P14" s="21">
        <v>1143.4665000000002</v>
      </c>
      <c r="R14" s="14"/>
      <c r="S14" s="14"/>
      <c r="T14" s="14"/>
      <c r="U14" s="14"/>
    </row>
    <row r="15" spans="1:21" ht="10.5" customHeight="1" x14ac:dyDescent="0.2">
      <c r="A15" s="7"/>
      <c r="B15" s="48" t="s">
        <v>26</v>
      </c>
      <c r="C15" s="14">
        <v>1427.2607962875686</v>
      </c>
      <c r="D15" s="14">
        <v>1702.9559809417719</v>
      </c>
      <c r="E15" s="17">
        <v>1784.3233647631155</v>
      </c>
      <c r="F15" s="17">
        <v>1951.8254785594931</v>
      </c>
      <c r="G15" s="17">
        <v>2015.2302334993647</v>
      </c>
      <c r="H15" s="17">
        <v>2261.4900000000002</v>
      </c>
      <c r="I15" s="17">
        <v>2269.3180010000001</v>
      </c>
      <c r="J15" s="17">
        <v>1890.4976825000001</v>
      </c>
      <c r="K15" s="17">
        <v>2205.8000000000002</v>
      </c>
      <c r="L15" s="17">
        <v>2154.105</v>
      </c>
      <c r="M15" s="17">
        <v>2107.6250000000005</v>
      </c>
      <c r="N15" s="17">
        <v>2163.0299999999997</v>
      </c>
      <c r="O15" s="17">
        <v>4003.5860000000002</v>
      </c>
      <c r="P15" s="21">
        <v>3217.5810000000001</v>
      </c>
      <c r="R15" s="14"/>
      <c r="S15" s="14"/>
      <c r="T15" s="14"/>
      <c r="U15" s="14"/>
    </row>
    <row r="16" spans="1:21" ht="10.5" customHeight="1" x14ac:dyDescent="0.2">
      <c r="A16" s="7"/>
      <c r="B16" s="48" t="s">
        <v>28</v>
      </c>
      <c r="C16" s="13">
        <v>8</v>
      </c>
      <c r="D16" s="13">
        <v>8</v>
      </c>
      <c r="E16" s="13">
        <v>8</v>
      </c>
      <c r="F16" s="17">
        <v>8</v>
      </c>
      <c r="G16" s="17">
        <v>8</v>
      </c>
      <c r="H16" s="17">
        <v>8</v>
      </c>
      <c r="I16" s="17">
        <v>8</v>
      </c>
      <c r="J16" s="17">
        <v>8</v>
      </c>
      <c r="K16" s="17">
        <v>8</v>
      </c>
      <c r="L16" s="17">
        <v>10</v>
      </c>
      <c r="M16" s="17">
        <v>11</v>
      </c>
      <c r="N16" s="17">
        <v>11</v>
      </c>
      <c r="O16" s="17">
        <v>11</v>
      </c>
      <c r="P16" s="21">
        <v>11</v>
      </c>
      <c r="R16" s="13"/>
      <c r="S16" s="14"/>
      <c r="T16" s="13"/>
      <c r="U16" s="13"/>
    </row>
    <row r="17" spans="1:21" ht="10.5" customHeight="1" x14ac:dyDescent="0.2">
      <c r="A17" s="7"/>
      <c r="B17" s="22" t="s">
        <v>8</v>
      </c>
      <c r="C17" s="14">
        <v>28771.110095113254</v>
      </c>
      <c r="D17" s="14">
        <v>32789.555698567441</v>
      </c>
      <c r="E17" s="17">
        <v>33034.573270627727</v>
      </c>
      <c r="F17" s="17">
        <v>35182.764651705656</v>
      </c>
      <c r="G17" s="17">
        <v>35005.832744512009</v>
      </c>
      <c r="H17" s="17">
        <v>33163.409196016102</v>
      </c>
      <c r="I17" s="17">
        <v>32462.4675781107</v>
      </c>
      <c r="J17" s="17">
        <v>25709.140008985003</v>
      </c>
      <c r="K17" s="17">
        <v>31063.568982909997</v>
      </c>
      <c r="L17" s="17">
        <v>30053.203596034997</v>
      </c>
      <c r="M17" s="17">
        <v>31242.649932999997</v>
      </c>
      <c r="N17" s="17">
        <v>29589.004250000002</v>
      </c>
      <c r="O17" s="17">
        <v>29332.953973</v>
      </c>
      <c r="P17" s="21">
        <v>28937.625982999998</v>
      </c>
      <c r="R17" s="14"/>
      <c r="S17" s="14"/>
      <c r="T17" s="14"/>
      <c r="U17" s="14"/>
    </row>
    <row r="18" spans="1:21" ht="10.5" customHeight="1" x14ac:dyDescent="0.2">
      <c r="A18" s="7"/>
      <c r="B18" s="22" t="s">
        <v>9</v>
      </c>
      <c r="C18" s="30">
        <v>68.632383126097579</v>
      </c>
      <c r="D18" s="30">
        <v>72.2236906610256</v>
      </c>
      <c r="E18" s="31">
        <v>69.169075237773015</v>
      </c>
      <c r="F18" s="31">
        <v>67.642902478645823</v>
      </c>
      <c r="G18" s="31">
        <v>71.6321274768043</v>
      </c>
      <c r="H18" s="31">
        <v>73.104158740551227</v>
      </c>
      <c r="I18" s="31">
        <v>71.256724824009197</v>
      </c>
      <c r="J18" s="31">
        <v>67.747888752028302</v>
      </c>
      <c r="K18" s="31">
        <v>70.163369674904899</v>
      </c>
      <c r="L18" s="31">
        <v>69.458910584444254</v>
      </c>
      <c r="M18" s="31">
        <v>73.751767349906387</v>
      </c>
      <c r="N18" s="31">
        <v>68.049640076814285</v>
      </c>
      <c r="O18" s="31">
        <v>69.07511302875524</v>
      </c>
      <c r="P18" s="32">
        <v>74.192382691296942</v>
      </c>
      <c r="R18" s="30"/>
      <c r="S18" s="14"/>
      <c r="T18" s="30"/>
      <c r="U18" s="30"/>
    </row>
    <row r="19" spans="1:21" ht="3" customHeight="1" x14ac:dyDescent="0.2">
      <c r="A19" s="7"/>
      <c r="B19" s="22"/>
      <c r="C19" s="11"/>
      <c r="D19" s="11"/>
      <c r="E19" s="11"/>
      <c r="F19" s="16"/>
      <c r="G19" s="56"/>
      <c r="H19" s="56"/>
      <c r="I19" s="56"/>
      <c r="J19" s="56"/>
      <c r="K19" s="56"/>
      <c r="L19" s="56"/>
      <c r="M19" s="56"/>
      <c r="N19" s="56"/>
      <c r="O19" s="56"/>
      <c r="P19" s="12"/>
      <c r="R19" s="11"/>
      <c r="S19" s="14"/>
      <c r="T19" s="11"/>
      <c r="U19" s="11"/>
    </row>
    <row r="20" spans="1:21" ht="12" customHeight="1" x14ac:dyDescent="0.2">
      <c r="A20" s="41" t="s">
        <v>10</v>
      </c>
      <c r="B20" s="15"/>
      <c r="C20" s="4"/>
      <c r="D20" s="4"/>
      <c r="E20" s="4"/>
      <c r="F20" s="15"/>
      <c r="G20" s="57"/>
      <c r="H20" s="57"/>
      <c r="I20" s="57"/>
      <c r="J20" s="57"/>
      <c r="K20" s="57"/>
      <c r="L20" s="57"/>
      <c r="M20" s="57"/>
      <c r="N20" s="57"/>
      <c r="O20" s="57"/>
      <c r="P20" s="33"/>
      <c r="R20" s="4"/>
      <c r="S20" s="14"/>
      <c r="T20" s="4"/>
      <c r="U20" s="4"/>
    </row>
    <row r="21" spans="1:21" ht="2.25" customHeight="1" x14ac:dyDescent="0.2">
      <c r="A21" s="7"/>
      <c r="B21" s="22"/>
      <c r="C21" s="11"/>
      <c r="D21" s="11"/>
      <c r="E21" s="11"/>
      <c r="F21" s="16"/>
      <c r="G21" s="56"/>
      <c r="H21" s="56"/>
      <c r="I21" s="56"/>
      <c r="J21" s="56"/>
      <c r="K21" s="56"/>
      <c r="L21" s="56"/>
      <c r="M21" s="56"/>
      <c r="N21" s="56"/>
      <c r="O21" s="56"/>
      <c r="P21" s="12"/>
      <c r="R21" s="11"/>
      <c r="S21" s="14"/>
      <c r="T21" s="11"/>
      <c r="U21" s="11"/>
    </row>
    <row r="22" spans="1:21" ht="10.5" customHeight="1" x14ac:dyDescent="0.2">
      <c r="A22" s="7"/>
      <c r="B22" s="22" t="s">
        <v>11</v>
      </c>
      <c r="C22" s="14">
        <v>28771.110095113254</v>
      </c>
      <c r="D22" s="14">
        <v>32789.555698567441</v>
      </c>
      <c r="E22" s="17">
        <v>33034.573270627727</v>
      </c>
      <c r="F22" s="17">
        <v>35182.764651705656</v>
      </c>
      <c r="G22" s="17">
        <v>35005.832744512009</v>
      </c>
      <c r="H22" s="17">
        <v>33163.409196016102</v>
      </c>
      <c r="I22" s="17">
        <v>32462.4675781107</v>
      </c>
      <c r="J22" s="17">
        <v>25709.140008985003</v>
      </c>
      <c r="K22" s="17">
        <v>31063.568982909997</v>
      </c>
      <c r="L22" s="17">
        <v>30053.203596034997</v>
      </c>
      <c r="M22" s="17">
        <v>31242.649932999997</v>
      </c>
      <c r="N22" s="17">
        <v>29589.004250000002</v>
      </c>
      <c r="O22" s="17">
        <v>29332.953973</v>
      </c>
      <c r="P22" s="21">
        <v>28937.625982999998</v>
      </c>
      <c r="R22" s="14"/>
      <c r="S22" s="14"/>
      <c r="T22" s="14"/>
      <c r="U22" s="14"/>
    </row>
    <row r="23" spans="1:21" ht="10.5" customHeight="1" x14ac:dyDescent="0.2">
      <c r="A23" s="7"/>
      <c r="B23" s="22" t="s">
        <v>3</v>
      </c>
      <c r="C23" s="14">
        <v>5756.2713855999991</v>
      </c>
      <c r="D23" s="14">
        <v>5489.1600342000002</v>
      </c>
      <c r="E23" s="17">
        <v>5955.9478383999995</v>
      </c>
      <c r="F23" s="17">
        <v>5168.5089129999997</v>
      </c>
      <c r="G23" s="17">
        <v>5757.4103919999998</v>
      </c>
      <c r="H23" s="17">
        <v>6680.2659220000005</v>
      </c>
      <c r="I23" s="17">
        <v>5658.8572599999998</v>
      </c>
      <c r="J23" s="17">
        <v>6348.2813810000007</v>
      </c>
      <c r="K23" s="17">
        <v>5848.7419119999995</v>
      </c>
      <c r="L23" s="17">
        <v>5698.8474763709992</v>
      </c>
      <c r="M23" s="17">
        <v>4990.4528284655999</v>
      </c>
      <c r="N23" s="17">
        <v>6190.3064755110017</v>
      </c>
      <c r="O23" s="17">
        <v>6291.6844363507007</v>
      </c>
      <c r="P23" s="21">
        <v>6580.9658256959992</v>
      </c>
      <c r="R23" s="14"/>
      <c r="S23" s="14"/>
      <c r="T23" s="14"/>
      <c r="U23" s="14"/>
    </row>
    <row r="24" spans="1:21" ht="10.5" customHeight="1" x14ac:dyDescent="0.2">
      <c r="A24" s="7"/>
      <c r="B24" s="22" t="s">
        <v>4</v>
      </c>
      <c r="C24" s="14">
        <v>5489.1600342000002</v>
      </c>
      <c r="D24" s="14">
        <v>5955.9478383999995</v>
      </c>
      <c r="E24" s="17">
        <v>5168.5089129999997</v>
      </c>
      <c r="F24" s="17">
        <v>5757.4103919999998</v>
      </c>
      <c r="G24" s="17">
        <v>6680.49</v>
      </c>
      <c r="H24" s="17">
        <v>5649.0162599999994</v>
      </c>
      <c r="I24" s="17">
        <v>6348.2813810000007</v>
      </c>
      <c r="J24" s="17">
        <v>5848.5701419999996</v>
      </c>
      <c r="K24" s="17">
        <v>5676.6356853709995</v>
      </c>
      <c r="L24" s="17">
        <v>4990.4528284655999</v>
      </c>
      <c r="M24" s="17">
        <v>6190.3064755110008</v>
      </c>
      <c r="N24" s="17">
        <v>6291.6844363507007</v>
      </c>
      <c r="O24" s="17">
        <v>6580.9658256959992</v>
      </c>
      <c r="P24" s="21">
        <v>5527.8856947363993</v>
      </c>
      <c r="R24" s="14"/>
      <c r="S24" s="14"/>
      <c r="T24" s="14"/>
      <c r="U24" s="14"/>
    </row>
    <row r="25" spans="1:21" ht="10.5" customHeight="1" x14ac:dyDescent="0.2">
      <c r="A25" s="7"/>
      <c r="B25" s="22" t="s">
        <v>12</v>
      </c>
      <c r="C25" s="14">
        <v>12580.305136999999</v>
      </c>
      <c r="D25" s="14">
        <v>10944.691211999998</v>
      </c>
      <c r="E25" s="17">
        <v>13894.541384000004</v>
      </c>
      <c r="F25" s="17">
        <v>14095.388703000002</v>
      </c>
      <c r="G25" s="17">
        <f>13108.5+S23</f>
        <v>13108.5</v>
      </c>
      <c r="H25" s="17">
        <v>13094.098543</v>
      </c>
      <c r="I25" s="17">
        <v>11816.837966000003</v>
      </c>
      <c r="J25" s="17">
        <v>14375.264365000003</v>
      </c>
      <c r="K25" s="17">
        <v>13688.081165000012</v>
      </c>
      <c r="L25" s="17">
        <v>14544.446519000005</v>
      </c>
      <c r="M25" s="17">
        <v>13761.663102000006</v>
      </c>
      <c r="N25" s="17">
        <v>13277.960284000006</v>
      </c>
      <c r="O25" s="17">
        <v>15338.754948000002</v>
      </c>
      <c r="P25" s="21">
        <v>13129.607161</v>
      </c>
      <c r="R25" s="14"/>
      <c r="S25" s="14"/>
      <c r="T25" s="14"/>
      <c r="U25" s="14"/>
    </row>
    <row r="26" spans="1:21" ht="10.5" customHeight="1" x14ac:dyDescent="0.2">
      <c r="A26" s="7"/>
      <c r="B26" s="22" t="s">
        <v>21</v>
      </c>
      <c r="C26" s="14">
        <v>4017.4525369999974</v>
      </c>
      <c r="D26" s="14">
        <v>2743.5532119999984</v>
      </c>
      <c r="E26" s="17">
        <v>2755.3584650000016</v>
      </c>
      <c r="F26" s="17">
        <v>2845.3882100000028</v>
      </c>
      <c r="G26" s="17">
        <v>3081.5593690000014</v>
      </c>
      <c r="H26" s="17">
        <v>2893.1616430000026</v>
      </c>
      <c r="I26" s="17">
        <v>2964.4005660000021</v>
      </c>
      <c r="J26" s="17">
        <v>3002.4729650000063</v>
      </c>
      <c r="K26" s="17">
        <v>3063.8419650000051</v>
      </c>
      <c r="L26" s="17">
        <v>3175.3503190000047</v>
      </c>
      <c r="M26" s="17">
        <v>3214.3938020000041</v>
      </c>
      <c r="N26" s="17">
        <v>3138.9731840000054</v>
      </c>
      <c r="O26" s="17">
        <v>3290.7163479999999</v>
      </c>
      <c r="P26" s="21">
        <v>3514.4051610000006</v>
      </c>
      <c r="R26" s="14"/>
      <c r="S26" s="14"/>
      <c r="T26" s="14"/>
      <c r="U26" s="14"/>
    </row>
    <row r="27" spans="1:21" ht="10.5" customHeight="1" x14ac:dyDescent="0.2">
      <c r="A27" s="7"/>
      <c r="B27" s="22" t="s">
        <v>13</v>
      </c>
      <c r="C27" s="14">
        <v>12717.140836999995</v>
      </c>
      <c r="D27" s="14">
        <v>15192.768244999992</v>
      </c>
      <c r="E27" s="17">
        <v>18114.755248999994</v>
      </c>
      <c r="F27" s="17">
        <v>19780.809444999977</v>
      </c>
      <c r="G27" s="17">
        <v>17807.554160999989</v>
      </c>
      <c r="H27" s="17">
        <v>17886.60715599998</v>
      </c>
      <c r="I27" s="17">
        <v>13548.598405000008</v>
      </c>
      <c r="J27" s="17">
        <v>11285.129491999987</v>
      </c>
      <c r="K27" s="17">
        <v>15307.124594999979</v>
      </c>
      <c r="L27" s="17">
        <v>15944.560077000006</v>
      </c>
      <c r="M27" s="17">
        <v>15539.350393000013</v>
      </c>
      <c r="N27" s="17">
        <v>15672.588064999991</v>
      </c>
      <c r="O27" s="17">
        <v>16691.525160000001</v>
      </c>
      <c r="P27" s="21">
        <v>14492.878269000001</v>
      </c>
      <c r="R27" s="14"/>
      <c r="S27" s="14"/>
      <c r="T27" s="14"/>
      <c r="U27" s="14"/>
    </row>
    <row r="28" spans="1:21" ht="10.5" customHeight="1" x14ac:dyDescent="0.2">
      <c r="A28" s="7"/>
      <c r="B28" s="22" t="s">
        <v>21</v>
      </c>
      <c r="C28" s="14">
        <v>4121.7162370000033</v>
      </c>
      <c r="D28" s="14">
        <v>4000.190844999996</v>
      </c>
      <c r="E28" s="17">
        <v>4223.2553489999982</v>
      </c>
      <c r="F28" s="17">
        <v>4471.2024449999963</v>
      </c>
      <c r="G28" s="17">
        <v>4763.5562609999906</v>
      </c>
      <c r="H28" s="17">
        <v>4829.5590559999928</v>
      </c>
      <c r="I28" s="17">
        <v>4654.3051050000067</v>
      </c>
      <c r="J28" s="17">
        <v>4286.920291999998</v>
      </c>
      <c r="K28" s="17">
        <v>4392.409794999985</v>
      </c>
      <c r="L28" s="17">
        <v>4624.7243770000086</v>
      </c>
      <c r="M28" s="17">
        <v>4688.7430930000064</v>
      </c>
      <c r="N28" s="17">
        <v>4732.4852649999875</v>
      </c>
      <c r="O28" s="17">
        <v>4782.5097599999999</v>
      </c>
      <c r="P28" s="21">
        <v>4892.0573689999992</v>
      </c>
      <c r="R28" s="14"/>
      <c r="S28" s="14"/>
      <c r="T28" s="14"/>
      <c r="U28" s="14"/>
    </row>
    <row r="29" spans="1:21" ht="10.5" customHeight="1" x14ac:dyDescent="0.2">
      <c r="A29" s="7"/>
      <c r="B29" s="22" t="s">
        <v>33</v>
      </c>
      <c r="C29" s="14">
        <v>2292.91</v>
      </c>
      <c r="D29" s="14">
        <v>2426.154</v>
      </c>
      <c r="E29" s="17">
        <v>2763.3990000000003</v>
      </c>
      <c r="F29" s="17">
        <v>2521.2370000000001</v>
      </c>
      <c r="G29" s="17">
        <v>3016.1510000000003</v>
      </c>
      <c r="H29" s="17">
        <v>2981.1000000000004</v>
      </c>
      <c r="I29" s="17">
        <v>2869.7650000000003</v>
      </c>
      <c r="J29" s="17">
        <v>2709.0190000000002</v>
      </c>
      <c r="K29" s="17">
        <v>2820.3510000000001</v>
      </c>
      <c r="L29" s="17">
        <v>2663.8879999999999</v>
      </c>
      <c r="M29" s="17">
        <v>2439.8778000000002</v>
      </c>
      <c r="N29" s="17">
        <v>2566.4022</v>
      </c>
      <c r="O29" s="17">
        <v>3098.9386</v>
      </c>
      <c r="P29" s="21">
        <v>4182.5</v>
      </c>
      <c r="R29" s="14"/>
      <c r="S29" s="14"/>
      <c r="T29" s="14"/>
      <c r="U29" s="14"/>
    </row>
    <row r="30" spans="1:21" ht="10.5" customHeight="1" x14ac:dyDescent="0.2">
      <c r="A30" s="7"/>
      <c r="B30" s="47" t="s">
        <v>14</v>
      </c>
      <c r="C30" s="13"/>
      <c r="D30" s="13"/>
      <c r="E30" s="34"/>
      <c r="F30" s="34"/>
      <c r="G30" s="34"/>
      <c r="H30" s="34"/>
      <c r="I30" s="34"/>
      <c r="J30" s="34"/>
      <c r="K30" s="34"/>
      <c r="L30" s="34"/>
      <c r="M30" s="34"/>
      <c r="N30" s="34"/>
      <c r="O30" s="34"/>
      <c r="P30" s="35"/>
      <c r="R30" s="13"/>
      <c r="S30" s="14"/>
      <c r="T30" s="13"/>
      <c r="U30" s="13"/>
    </row>
    <row r="31" spans="1:21" s="9" customFormat="1" ht="10.5" customHeight="1" x14ac:dyDescent="0.2">
      <c r="A31" s="7"/>
      <c r="B31" s="47" t="s">
        <v>22</v>
      </c>
      <c r="C31" s="27">
        <v>26608.475746513257</v>
      </c>
      <c r="D31" s="27">
        <v>25648.536861367451</v>
      </c>
      <c r="E31" s="28">
        <v>26838.39933102774</v>
      </c>
      <c r="F31" s="28">
        <v>26387.205430705682</v>
      </c>
      <c r="G31" s="28">
        <v>26464.322626512025</v>
      </c>
      <c r="H31" s="28">
        <v>26421.050245016115</v>
      </c>
      <c r="I31" s="28">
        <v>27171.518018110699</v>
      </c>
      <c r="J31" s="28">
        <v>26589.967120985017</v>
      </c>
      <c r="K31" s="28">
        <v>26796.280779539029</v>
      </c>
      <c r="L31" s="28">
        <v>26697.596685940396</v>
      </c>
      <c r="M31" s="28">
        <v>25825.231194954584</v>
      </c>
      <c r="N31" s="28">
        <v>24526.596308160315</v>
      </c>
      <c r="O31" s="28">
        <v>24591.963771654708</v>
      </c>
      <c r="P31" s="29">
        <v>24444.935005959596</v>
      </c>
      <c r="R31" s="27"/>
      <c r="S31" s="14"/>
      <c r="T31" s="27"/>
      <c r="U31" s="27"/>
    </row>
    <row r="32" spans="1:21" ht="10.5" customHeight="1" x14ac:dyDescent="0.2">
      <c r="A32" s="7"/>
      <c r="B32" s="22" t="s">
        <v>5</v>
      </c>
      <c r="C32" s="14">
        <v>582.26700299999993</v>
      </c>
      <c r="D32" s="14">
        <v>562.14600759409996</v>
      </c>
      <c r="E32" s="17">
        <v>580.91167799999994</v>
      </c>
      <c r="F32" s="17">
        <v>572.95184600000005</v>
      </c>
      <c r="G32" s="17">
        <v>559.75121100000001</v>
      </c>
      <c r="H32" s="17">
        <v>587.9842864574</v>
      </c>
      <c r="I32" s="17">
        <v>582.58793655890008</v>
      </c>
      <c r="J32" s="17">
        <v>592.24001045999989</v>
      </c>
      <c r="K32" s="17">
        <v>549.6641109599999</v>
      </c>
      <c r="L32" s="17">
        <v>564.58715140000004</v>
      </c>
      <c r="M32" s="17">
        <v>589.15165900000011</v>
      </c>
      <c r="N32" s="17">
        <v>559.58128199999999</v>
      </c>
      <c r="O32" s="17">
        <v>545.99809100000004</v>
      </c>
      <c r="P32" s="21">
        <v>570.59837900000002</v>
      </c>
      <c r="R32" s="14"/>
      <c r="S32" s="14"/>
      <c r="T32" s="14"/>
      <c r="U32" s="14"/>
    </row>
    <row r="33" spans="1:21" ht="10.5" customHeight="1" x14ac:dyDescent="0.2">
      <c r="A33" s="26"/>
      <c r="B33" s="22" t="s">
        <v>6</v>
      </c>
      <c r="C33" s="14">
        <v>11193.551612114963</v>
      </c>
      <c r="D33" s="14">
        <v>11465.695125065236</v>
      </c>
      <c r="E33" s="17">
        <v>11665.983912499083</v>
      </c>
      <c r="F33" s="17">
        <v>11694.509552126603</v>
      </c>
      <c r="G33" s="17">
        <v>11291.690082603005</v>
      </c>
      <c r="H33" s="17">
        <v>11438.648595564364</v>
      </c>
      <c r="I33" s="17">
        <v>11667.297495553801</v>
      </c>
      <c r="J33" s="17">
        <v>11660.834337272317</v>
      </c>
      <c r="K33" s="17">
        <v>12138.243615800227</v>
      </c>
      <c r="L33" s="17">
        <v>12112.309572300346</v>
      </c>
      <c r="M33" s="17">
        <v>11038.998546487697</v>
      </c>
      <c r="N33" s="17">
        <v>10121.001857560677</v>
      </c>
      <c r="O33" s="17">
        <v>10155.255512188811</v>
      </c>
      <c r="P33" s="21">
        <v>9748.1201942594362</v>
      </c>
      <c r="R33" s="14"/>
      <c r="S33" s="14"/>
      <c r="T33" s="14"/>
      <c r="U33" s="14"/>
    </row>
    <row r="34" spans="1:21" ht="10.5" customHeight="1" x14ac:dyDescent="0.2">
      <c r="A34" s="7"/>
      <c r="B34" s="22" t="s">
        <v>7</v>
      </c>
      <c r="C34" s="14">
        <v>255.98155147698827</v>
      </c>
      <c r="D34" s="17">
        <v>511.64218212408082</v>
      </c>
      <c r="E34" s="17">
        <v>536.76798662055489</v>
      </c>
      <c r="F34" s="17">
        <v>527.74410861411366</v>
      </c>
      <c r="G34" s="17">
        <v>529.28645253024035</v>
      </c>
      <c r="H34" s="17">
        <v>528.42100490032237</v>
      </c>
      <c r="I34" s="17">
        <v>539.43036036221395</v>
      </c>
      <c r="J34" s="17">
        <v>531.79934241970045</v>
      </c>
      <c r="K34" s="17">
        <v>535.92561559078058</v>
      </c>
      <c r="L34" s="17">
        <v>511.31381000873796</v>
      </c>
      <c r="M34" s="17">
        <v>516.50462389909171</v>
      </c>
      <c r="N34" s="17">
        <v>489.36149822720625</v>
      </c>
      <c r="O34" s="17">
        <v>425.66955298990524</v>
      </c>
      <c r="P34" s="21">
        <v>451.89991590300849</v>
      </c>
      <c r="R34" s="14"/>
      <c r="S34" s="14"/>
      <c r="T34" s="14"/>
      <c r="U34" s="14"/>
    </row>
    <row r="35" spans="1:21" ht="10.5" customHeight="1" x14ac:dyDescent="0.2">
      <c r="A35" s="7"/>
      <c r="B35" s="22" t="s">
        <v>15</v>
      </c>
      <c r="C35" s="14">
        <v>2945.2956477105272</v>
      </c>
      <c r="D35" s="14">
        <v>3388.9554823083963</v>
      </c>
      <c r="E35" s="17">
        <v>4358.8333897342491</v>
      </c>
      <c r="F35" s="17">
        <v>3771.0155563965563</v>
      </c>
      <c r="G35" s="17">
        <v>3893.7023534341761</v>
      </c>
      <c r="H35" s="17">
        <v>3237.4968691293989</v>
      </c>
      <c r="I35" s="17">
        <v>3432.7155308398992</v>
      </c>
      <c r="J35" s="17">
        <v>3458.1403245844208</v>
      </c>
      <c r="K35" s="17">
        <v>3291.6683942790364</v>
      </c>
      <c r="L35" s="17">
        <v>3282.1428913580344</v>
      </c>
      <c r="M35" s="17">
        <v>3222.2734352022521</v>
      </c>
      <c r="N35" s="17">
        <v>3171.8889686787725</v>
      </c>
      <c r="O35" s="17">
        <v>3168.6178176146905</v>
      </c>
      <c r="P35" s="21">
        <v>3195.930612680731</v>
      </c>
      <c r="R35" s="14"/>
      <c r="S35" s="14"/>
      <c r="T35" s="14"/>
      <c r="U35" s="14"/>
    </row>
    <row r="36" spans="1:21" ht="10.5" customHeight="1" x14ac:dyDescent="0.2">
      <c r="A36" s="7"/>
      <c r="B36" s="48" t="s">
        <v>26</v>
      </c>
      <c r="C36" s="17">
        <v>1777.5980060718921</v>
      </c>
      <c r="D36" s="17">
        <v>1540.9223672354428</v>
      </c>
      <c r="E36" s="17">
        <v>2008.7252121907786</v>
      </c>
      <c r="F36" s="17">
        <v>2015.8192586398729</v>
      </c>
      <c r="G36" s="17">
        <v>2245.4211653748407</v>
      </c>
      <c r="H36" s="17">
        <v>2212.333948</v>
      </c>
      <c r="I36" s="17">
        <v>2496.1586979999997</v>
      </c>
      <c r="J36" s="17">
        <v>1804.345</v>
      </c>
      <c r="K36" s="17">
        <v>1594.7649999999999</v>
      </c>
      <c r="L36" s="17">
        <v>1655.4467499999998</v>
      </c>
      <c r="M36" s="17">
        <v>1595.35375</v>
      </c>
      <c r="N36" s="17">
        <v>1561.1635000000001</v>
      </c>
      <c r="O36" s="17">
        <v>1626.60625</v>
      </c>
      <c r="P36" s="21">
        <v>1583.94595</v>
      </c>
      <c r="R36" s="17"/>
      <c r="S36" s="14"/>
      <c r="T36" s="17"/>
      <c r="U36" s="17"/>
    </row>
    <row r="37" spans="1:21" ht="10.5" customHeight="1" x14ac:dyDescent="0.2">
      <c r="A37" s="7"/>
      <c r="B37" s="22" t="s">
        <v>16</v>
      </c>
      <c r="C37" s="14">
        <v>9853.7819261388868</v>
      </c>
      <c r="D37" s="14">
        <v>8179.1756970401912</v>
      </c>
      <c r="E37" s="17">
        <v>7801.7343857216965</v>
      </c>
      <c r="F37" s="17">
        <v>7917.3008850709648</v>
      </c>
      <c r="G37" s="17">
        <v>8057.4364760460348</v>
      </c>
      <c r="H37" s="17">
        <v>8416.1655409646301</v>
      </c>
      <c r="I37" s="17">
        <v>8453.3279967958824</v>
      </c>
      <c r="J37" s="17">
        <v>8542.6081062485828</v>
      </c>
      <c r="K37" s="17">
        <v>8686.0140429089879</v>
      </c>
      <c r="L37" s="17">
        <v>8571.7965108732787</v>
      </c>
      <c r="M37" s="17">
        <v>8862.9491803655383</v>
      </c>
      <c r="N37" s="17">
        <v>8623.5992016936598</v>
      </c>
      <c r="O37" s="17">
        <v>8669.8165478612991</v>
      </c>
      <c r="P37" s="21">
        <v>8894.4399541164221</v>
      </c>
      <c r="R37" s="14"/>
      <c r="S37" s="14"/>
      <c r="T37" s="14"/>
      <c r="U37" s="14"/>
    </row>
    <row r="38" spans="1:21" ht="3" customHeight="1" x14ac:dyDescent="0.2">
      <c r="A38" s="7"/>
      <c r="B38" s="22"/>
      <c r="C38" s="11"/>
      <c r="D38" s="11"/>
      <c r="E38" s="11"/>
      <c r="F38" s="11"/>
      <c r="G38" s="16"/>
      <c r="H38" s="16"/>
      <c r="I38" s="16"/>
      <c r="J38" s="16"/>
      <c r="K38" s="16"/>
      <c r="L38" s="16"/>
      <c r="M38" s="16"/>
      <c r="N38" s="16"/>
      <c r="O38" s="16"/>
      <c r="P38" s="12"/>
      <c r="R38" s="11"/>
      <c r="S38" s="14"/>
      <c r="T38" s="11"/>
      <c r="U38" s="11"/>
    </row>
    <row r="39" spans="1:21" ht="10.5" customHeight="1" x14ac:dyDescent="0.2">
      <c r="A39" s="67" t="s">
        <v>17</v>
      </c>
      <c r="B39" s="68"/>
      <c r="C39" s="68"/>
      <c r="D39" s="68"/>
      <c r="E39" s="68"/>
      <c r="F39" s="68"/>
      <c r="G39" s="68"/>
      <c r="H39" s="68"/>
      <c r="I39" s="68"/>
      <c r="J39" s="68"/>
      <c r="K39" s="68"/>
      <c r="L39" s="68"/>
      <c r="M39" s="68"/>
      <c r="N39" s="68"/>
      <c r="O39" s="68"/>
      <c r="P39" s="69"/>
      <c r="R39" s="51"/>
      <c r="S39" s="14"/>
      <c r="T39" s="51"/>
      <c r="U39" s="51"/>
    </row>
    <row r="40" spans="1:21" ht="3" customHeight="1" x14ac:dyDescent="0.2">
      <c r="A40" s="7"/>
      <c r="B40" s="22"/>
      <c r="C40" s="11"/>
      <c r="D40" s="11"/>
      <c r="E40" s="11"/>
      <c r="F40" s="11"/>
      <c r="G40" s="16"/>
      <c r="H40" s="16"/>
      <c r="I40" s="16"/>
      <c r="J40" s="16"/>
      <c r="K40" s="16"/>
      <c r="L40" s="16"/>
      <c r="M40" s="16"/>
      <c r="N40" s="16"/>
      <c r="O40" s="16"/>
      <c r="P40" s="12"/>
      <c r="R40" s="11"/>
      <c r="S40" s="14"/>
      <c r="T40" s="11"/>
      <c r="U40" s="11"/>
    </row>
    <row r="41" spans="1:21" ht="10.5" customHeight="1" x14ac:dyDescent="0.2">
      <c r="A41" s="7"/>
      <c r="B41" s="22" t="s">
        <v>18</v>
      </c>
      <c r="C41" s="14">
        <v>41920.604800000001</v>
      </c>
      <c r="D41" s="14">
        <v>45400.000191712468</v>
      </c>
      <c r="E41" s="17">
        <v>47759.165721197394</v>
      </c>
      <c r="F41" s="17">
        <v>52012.5</v>
      </c>
      <c r="G41" s="17">
        <v>48868.899999999994</v>
      </c>
      <c r="H41" s="17">
        <v>45364.6</v>
      </c>
      <c r="I41" s="17">
        <v>45557.058170000004</v>
      </c>
      <c r="J41" s="17">
        <v>37948.252680000005</v>
      </c>
      <c r="K41" s="17">
        <v>44273.2</v>
      </c>
      <c r="L41" s="17">
        <v>43267.6</v>
      </c>
      <c r="M41" s="17">
        <v>42361.9</v>
      </c>
      <c r="N41" s="17">
        <v>43481.5</v>
      </c>
      <c r="O41" s="17">
        <v>42465.3</v>
      </c>
      <c r="P41" s="21">
        <v>39003.5</v>
      </c>
      <c r="R41" s="14"/>
      <c r="S41" s="14"/>
      <c r="T41" s="14"/>
      <c r="U41" s="14"/>
    </row>
    <row r="42" spans="1:21" ht="10.5" customHeight="1" x14ac:dyDescent="0.2">
      <c r="A42" s="7"/>
      <c r="B42" s="22" t="s">
        <v>3</v>
      </c>
      <c r="C42" s="14">
        <v>7549.8713855999995</v>
      </c>
      <c r="D42" s="14">
        <v>7592.8600342</v>
      </c>
      <c r="E42" s="17">
        <v>8300.9478383999995</v>
      </c>
      <c r="F42" s="17">
        <v>7210.0089129999997</v>
      </c>
      <c r="G42" s="17">
        <v>8361.0103920000001</v>
      </c>
      <c r="H42" s="17">
        <v>9384.6659220000001</v>
      </c>
      <c r="I42" s="17">
        <v>6816.7572599999994</v>
      </c>
      <c r="J42" s="17">
        <v>7949.9813809999996</v>
      </c>
      <c r="K42" s="17">
        <v>7280.341911999999</v>
      </c>
      <c r="L42" s="17">
        <v>7174.3474763710001</v>
      </c>
      <c r="M42" s="17">
        <v>6094.4528284655999</v>
      </c>
      <c r="N42" s="17">
        <v>7385.9064755110012</v>
      </c>
      <c r="O42" s="17">
        <v>8367.7844363506993</v>
      </c>
      <c r="P42" s="21">
        <v>8684.8658256960007</v>
      </c>
      <c r="R42" s="14"/>
      <c r="S42" s="14"/>
      <c r="T42" s="14"/>
      <c r="U42" s="14"/>
    </row>
    <row r="43" spans="1:21" ht="10.5" customHeight="1" x14ac:dyDescent="0.2">
      <c r="A43" s="7"/>
      <c r="B43" s="22" t="s">
        <v>4</v>
      </c>
      <c r="C43" s="14">
        <v>7592.8600342</v>
      </c>
      <c r="D43" s="14">
        <v>8300.9478383999995</v>
      </c>
      <c r="E43" s="17">
        <v>7210.0089129999997</v>
      </c>
      <c r="F43" s="17">
        <v>8361.0103920000001</v>
      </c>
      <c r="G43" s="17">
        <v>9384.98</v>
      </c>
      <c r="H43" s="17">
        <v>6806.91626</v>
      </c>
      <c r="I43" s="17">
        <v>7949.9813809999996</v>
      </c>
      <c r="J43" s="17">
        <v>7280.170141999999</v>
      </c>
      <c r="K43" s="17">
        <v>7152.1356853710004</v>
      </c>
      <c r="L43" s="17">
        <v>6094.4528284655999</v>
      </c>
      <c r="M43" s="17">
        <v>7385.9064755110012</v>
      </c>
      <c r="N43" s="17">
        <v>8367.7844363506993</v>
      </c>
      <c r="O43" s="17">
        <v>8684.8658256960007</v>
      </c>
      <c r="P43" s="21">
        <v>7126.2856947363989</v>
      </c>
      <c r="R43" s="14"/>
      <c r="S43" s="14"/>
      <c r="T43" s="14"/>
      <c r="U43" s="14"/>
    </row>
    <row r="44" spans="1:21" ht="10.5" customHeight="1" x14ac:dyDescent="0.2">
      <c r="A44" s="7"/>
      <c r="B44" s="22" t="s">
        <v>12</v>
      </c>
      <c r="C44" s="14">
        <v>12580.305136999999</v>
      </c>
      <c r="D44" s="14">
        <v>10944.691211999998</v>
      </c>
      <c r="E44" s="17">
        <v>13894.541384000004</v>
      </c>
      <c r="F44" s="17">
        <v>14095.388703000002</v>
      </c>
      <c r="G44" s="17">
        <v>13108.711373000002</v>
      </c>
      <c r="H44" s="17">
        <v>13094.098543</v>
      </c>
      <c r="I44" s="17">
        <v>11816.837966000003</v>
      </c>
      <c r="J44" s="17">
        <v>14375.264365000003</v>
      </c>
      <c r="K44" s="17">
        <v>13688.081165000012</v>
      </c>
      <c r="L44" s="17">
        <v>14544.446519000005</v>
      </c>
      <c r="M44" s="17">
        <v>13761.663102000006</v>
      </c>
      <c r="N44" s="17">
        <v>13277.960284000012</v>
      </c>
      <c r="O44" s="17">
        <v>15338.754948000002</v>
      </c>
      <c r="P44" s="21">
        <v>13129.607161</v>
      </c>
      <c r="R44" s="14"/>
      <c r="S44" s="14"/>
      <c r="T44" s="14"/>
      <c r="U44" s="14"/>
    </row>
    <row r="45" spans="1:21" ht="10.5" customHeight="1" x14ac:dyDescent="0.2">
      <c r="A45" s="7"/>
      <c r="B45" s="22" t="s">
        <v>13</v>
      </c>
      <c r="C45" s="14">
        <v>12717.140836999995</v>
      </c>
      <c r="D45" s="14">
        <v>15192.768244999992</v>
      </c>
      <c r="E45" s="17">
        <v>18114.755248999994</v>
      </c>
      <c r="F45" s="17">
        <v>19780.809444999977</v>
      </c>
      <c r="G45" s="17">
        <v>17807.554160999989</v>
      </c>
      <c r="H45" s="17">
        <v>17886.60715599998</v>
      </c>
      <c r="I45" s="17">
        <v>13548.598405000008</v>
      </c>
      <c r="J45" s="17">
        <v>11285.129491999987</v>
      </c>
      <c r="K45" s="17">
        <v>15307.124594999979</v>
      </c>
      <c r="L45" s="17">
        <v>15944.560077000006</v>
      </c>
      <c r="M45" s="17">
        <v>15539.350393000013</v>
      </c>
      <c r="N45" s="17">
        <v>15672.588064999989</v>
      </c>
      <c r="O45" s="17">
        <v>16691.525160000001</v>
      </c>
      <c r="P45" s="21">
        <v>14492.878269000001</v>
      </c>
      <c r="R45" s="14"/>
      <c r="S45" s="14"/>
      <c r="T45" s="14"/>
      <c r="U45" s="14"/>
    </row>
    <row r="46" spans="1:21" ht="2.25" customHeight="1" x14ac:dyDescent="0.2">
      <c r="A46" s="7"/>
      <c r="B46" s="22"/>
      <c r="C46" s="14"/>
      <c r="D46" s="14"/>
      <c r="E46" s="17"/>
      <c r="F46" s="17"/>
      <c r="G46" s="17"/>
      <c r="H46" s="17"/>
      <c r="I46" s="17"/>
      <c r="J46" s="17"/>
      <c r="K46" s="17"/>
      <c r="L46" s="17"/>
      <c r="M46" s="17"/>
      <c r="N46" s="17"/>
      <c r="O46" s="17"/>
      <c r="P46" s="21"/>
      <c r="R46" s="14"/>
      <c r="S46" s="14"/>
      <c r="T46" s="14"/>
      <c r="U46" s="14"/>
    </row>
    <row r="47" spans="1:21" s="9" customFormat="1" ht="10.5" customHeight="1" x14ac:dyDescent="0.2">
      <c r="A47" s="7"/>
      <c r="B47" s="47" t="s">
        <v>14</v>
      </c>
      <c r="C47" s="13"/>
      <c r="D47" s="13"/>
      <c r="E47" s="13"/>
      <c r="F47" s="17"/>
      <c r="G47" s="17"/>
      <c r="H47" s="17"/>
      <c r="I47" s="17"/>
      <c r="J47" s="17"/>
      <c r="K47" s="17"/>
      <c r="L47" s="17"/>
      <c r="M47" s="17"/>
      <c r="N47" s="17"/>
      <c r="O47" s="17"/>
      <c r="P47" s="21"/>
      <c r="R47" s="13"/>
      <c r="S47" s="14"/>
      <c r="T47" s="13"/>
      <c r="U47" s="13"/>
    </row>
    <row r="48" spans="1:21" ht="10.5" customHeight="1" x14ac:dyDescent="0.2">
      <c r="A48" s="7"/>
      <c r="B48" s="47" t="s">
        <v>23</v>
      </c>
      <c r="C48" s="27">
        <v>41740.780451400002</v>
      </c>
      <c r="D48" s="27">
        <v>40443.835354512477</v>
      </c>
      <c r="E48" s="28">
        <v>44629.890781597409</v>
      </c>
      <c r="F48" s="28">
        <v>45176.077779000028</v>
      </c>
      <c r="G48" s="28">
        <v>43242.74088200002</v>
      </c>
      <c r="H48" s="28">
        <v>43149.841049000017</v>
      </c>
      <c r="I48" s="28">
        <v>42692.073609999992</v>
      </c>
      <c r="J48" s="28">
        <v>41708.19879200001</v>
      </c>
      <c r="K48" s="28">
        <v>42782.362796629037</v>
      </c>
      <c r="L48" s="28">
        <v>42947.381089905393</v>
      </c>
      <c r="M48" s="28">
        <v>39292.759061954595</v>
      </c>
      <c r="N48" s="28">
        <v>40104.994258160317</v>
      </c>
      <c r="O48" s="28">
        <v>40795.448398654698</v>
      </c>
      <c r="P48" s="29">
        <v>39198.809022959598</v>
      </c>
      <c r="R48" s="27"/>
      <c r="S48" s="14"/>
      <c r="T48" s="27"/>
      <c r="U48" s="27"/>
    </row>
    <row r="49" spans="1:21" ht="10.5" customHeight="1" x14ac:dyDescent="0.2">
      <c r="A49" s="7"/>
      <c r="B49" s="22" t="s">
        <v>5</v>
      </c>
      <c r="C49" s="14">
        <v>1075.7173399999999</v>
      </c>
      <c r="D49" s="14">
        <v>956.73759574999997</v>
      </c>
      <c r="E49" s="17">
        <v>1024.8805000000002</v>
      </c>
      <c r="F49" s="17">
        <v>1032.2111</v>
      </c>
      <c r="G49" s="17">
        <v>1008.0578</v>
      </c>
      <c r="H49" s="17">
        <v>973.34355453000012</v>
      </c>
      <c r="I49" s="17">
        <v>958.80600249000008</v>
      </c>
      <c r="J49" s="17">
        <v>971.98621346000004</v>
      </c>
      <c r="K49" s="17">
        <v>920.30269195999995</v>
      </c>
      <c r="L49" s="17">
        <v>898.44307200000003</v>
      </c>
      <c r="M49" s="17">
        <v>947.22911199999999</v>
      </c>
      <c r="N49" s="17">
        <v>914.46451200000001</v>
      </c>
      <c r="O49" s="17">
        <v>858.32731200000012</v>
      </c>
      <c r="P49" s="21">
        <v>906.20671199999992</v>
      </c>
      <c r="R49" s="14"/>
      <c r="S49" s="14"/>
      <c r="T49" s="14"/>
      <c r="U49" s="14"/>
    </row>
    <row r="50" spans="1:21" ht="10.5" customHeight="1" x14ac:dyDescent="0.2">
      <c r="A50" s="26"/>
      <c r="B50" s="22" t="s">
        <v>6</v>
      </c>
      <c r="C50" s="13">
        <v>23558.733087714139</v>
      </c>
      <c r="D50" s="13">
        <v>23247.446045278339</v>
      </c>
      <c r="E50" s="13">
        <v>26265.99986188169</v>
      </c>
      <c r="F50" s="17">
        <v>27024.047167861452</v>
      </c>
      <c r="G50" s="17">
        <v>24621.193515591636</v>
      </c>
      <c r="H50" s="17">
        <v>24605.298131475669</v>
      </c>
      <c r="I50" s="17">
        <v>23623.175857112001</v>
      </c>
      <c r="J50" s="17">
        <v>23740.476078887317</v>
      </c>
      <c r="K50" s="17">
        <v>24654.423051890226</v>
      </c>
      <c r="L50" s="17">
        <v>24996.951055665351</v>
      </c>
      <c r="M50" s="17">
        <v>21180.516960487701</v>
      </c>
      <c r="N50" s="17">
        <v>22298.672577560676</v>
      </c>
      <c r="O50" s="17">
        <v>20967.159918188809</v>
      </c>
      <c r="P50" s="21">
        <v>19794.338378259436</v>
      </c>
      <c r="R50" s="13"/>
      <c r="S50" s="14"/>
      <c r="T50" s="13"/>
      <c r="U50" s="13"/>
    </row>
    <row r="51" spans="1:21" ht="10.5" customHeight="1" x14ac:dyDescent="0.2">
      <c r="A51" s="7"/>
      <c r="B51" s="22" t="s">
        <v>7</v>
      </c>
      <c r="C51" s="14">
        <v>1094.3936474769882</v>
      </c>
      <c r="D51" s="14">
        <v>1419.6421859583302</v>
      </c>
      <c r="E51" s="17">
        <v>1491.9513010445028</v>
      </c>
      <c r="F51" s="17">
        <v>1567.9941086141137</v>
      </c>
      <c r="G51" s="17">
        <v>1506.6644525302404</v>
      </c>
      <c r="H51" s="17">
        <v>1435.7130049003222</v>
      </c>
      <c r="I51" s="17">
        <v>1450.5715237622139</v>
      </c>
      <c r="J51" s="17">
        <v>1292.1453863197005</v>
      </c>
      <c r="K51" s="17">
        <v>1421.3896155907805</v>
      </c>
      <c r="L51" s="17">
        <v>1378.4958100087379</v>
      </c>
      <c r="M51" s="17">
        <v>1365.8116238990915</v>
      </c>
      <c r="N51" s="17">
        <v>1361.1754982272064</v>
      </c>
      <c r="O51" s="17">
        <v>1490.3345529899052</v>
      </c>
      <c r="P51" s="21">
        <v>1595.3664159030086</v>
      </c>
      <c r="R51" s="14"/>
      <c r="S51" s="14"/>
      <c r="T51" s="14"/>
      <c r="U51" s="14"/>
    </row>
    <row r="52" spans="1:21" ht="10.5" customHeight="1" x14ac:dyDescent="0.2">
      <c r="A52" s="7"/>
      <c r="B52" s="22" t="s">
        <v>15</v>
      </c>
      <c r="C52" s="14">
        <v>2945.2956477105272</v>
      </c>
      <c r="D52" s="14">
        <v>3388.9554823083963</v>
      </c>
      <c r="E52" s="17">
        <v>4358.8333897342491</v>
      </c>
      <c r="F52" s="17">
        <v>3771.0155563965563</v>
      </c>
      <c r="G52" s="17">
        <v>3893.7023534341761</v>
      </c>
      <c r="H52" s="17">
        <v>3237.4968691293989</v>
      </c>
      <c r="I52" s="17">
        <v>3432.7155308398992</v>
      </c>
      <c r="J52" s="17">
        <v>3458.1403245844208</v>
      </c>
      <c r="K52" s="17">
        <v>3291.6683942790364</v>
      </c>
      <c r="L52" s="17">
        <v>3282.1428913580344</v>
      </c>
      <c r="M52" s="17">
        <v>3222.2734352022521</v>
      </c>
      <c r="N52" s="17">
        <v>3171.8889686787725</v>
      </c>
      <c r="O52" s="17">
        <v>3168.6178176146905</v>
      </c>
      <c r="P52" s="21">
        <v>3195.930612680731</v>
      </c>
      <c r="R52" s="14"/>
      <c r="S52" s="14"/>
      <c r="T52" s="14"/>
      <c r="U52" s="14"/>
    </row>
    <row r="53" spans="1:21" ht="10.5" customHeight="1" x14ac:dyDescent="0.2">
      <c r="A53" s="7"/>
      <c r="B53" s="49" t="s">
        <v>27</v>
      </c>
      <c r="C53" s="14">
        <v>1975</v>
      </c>
      <c r="D53" s="14">
        <v>2188.5104967416855</v>
      </c>
      <c r="E53" s="17">
        <v>2404.4070359474154</v>
      </c>
      <c r="F53" s="17">
        <v>1991.7022207394855</v>
      </c>
      <c r="G53" s="17">
        <v>2025.4938305661176</v>
      </c>
      <c r="H53" s="17">
        <v>1247.7240620817422</v>
      </c>
      <c r="I53" s="17">
        <v>1811</v>
      </c>
      <c r="J53" s="17">
        <v>1857.8530144782319</v>
      </c>
      <c r="K53" s="17">
        <v>2601.0794612660184</v>
      </c>
      <c r="L53" s="17">
        <v>2642.8659680084902</v>
      </c>
      <c r="M53" s="17">
        <v>2637.9947424311422</v>
      </c>
      <c r="N53" s="17">
        <v>2597.5918785036201</v>
      </c>
      <c r="O53" s="17">
        <v>2550.2105221205966</v>
      </c>
      <c r="P53" s="21">
        <v>2603.3335138426419</v>
      </c>
      <c r="R53" s="14"/>
      <c r="S53" s="14"/>
      <c r="T53" s="14"/>
      <c r="U53" s="14"/>
    </row>
    <row r="54" spans="1:21" ht="10.5" customHeight="1" x14ac:dyDescent="0.2">
      <c r="A54" s="7"/>
      <c r="B54" s="48" t="s">
        <v>26</v>
      </c>
      <c r="C54" s="17">
        <v>3204.8588023594607</v>
      </c>
      <c r="D54" s="17">
        <v>3243.8783481772148</v>
      </c>
      <c r="E54" s="17">
        <v>3793.0485769538941</v>
      </c>
      <c r="F54" s="17">
        <v>3967.6447371993663</v>
      </c>
      <c r="G54" s="17">
        <v>4260.6513988742054</v>
      </c>
      <c r="H54" s="17">
        <v>4473.8239480000002</v>
      </c>
      <c r="I54" s="17">
        <v>4765.4766990000007</v>
      </c>
      <c r="J54" s="17">
        <v>3694.8426824999997</v>
      </c>
      <c r="K54" s="17">
        <v>3800.5650000000001</v>
      </c>
      <c r="L54" s="17">
        <v>3809.5517499999996</v>
      </c>
      <c r="M54" s="17">
        <v>3702.9787500000002</v>
      </c>
      <c r="N54" s="17">
        <v>3724.1934999999999</v>
      </c>
      <c r="O54" s="17">
        <v>5630.1922500000001</v>
      </c>
      <c r="P54" s="21">
        <v>4801.5269500000004</v>
      </c>
      <c r="R54" s="17"/>
      <c r="S54" s="14"/>
      <c r="T54" s="17"/>
      <c r="U54" s="17"/>
    </row>
    <row r="55" spans="1:21" ht="10.5" customHeight="1" x14ac:dyDescent="0.2">
      <c r="A55" s="7"/>
      <c r="B55" s="49" t="s">
        <v>30</v>
      </c>
      <c r="C55" s="17">
        <v>1420.782807</v>
      </c>
      <c r="D55" s="17">
        <v>1115.183372</v>
      </c>
      <c r="E55" s="17">
        <v>1562.6443709999999</v>
      </c>
      <c r="F55" s="17">
        <v>1495.862889</v>
      </c>
      <c r="G55" s="17">
        <v>1741.613607</v>
      </c>
      <c r="H55" s="17">
        <v>2212.333948</v>
      </c>
      <c r="I55" s="17">
        <v>2496.1586979999997</v>
      </c>
      <c r="J55" s="17">
        <v>1800.345</v>
      </c>
      <c r="K55" s="17">
        <v>1594.7649999999999</v>
      </c>
      <c r="L55" s="17">
        <v>1655.4467499999998</v>
      </c>
      <c r="M55" s="17">
        <v>1595.35375</v>
      </c>
      <c r="N55" s="17">
        <v>1561.1635000000001</v>
      </c>
      <c r="O55" s="17">
        <v>1626.60625</v>
      </c>
      <c r="P55" s="21">
        <v>1583.94595</v>
      </c>
      <c r="R55" s="17"/>
      <c r="S55" s="14"/>
      <c r="T55" s="17"/>
      <c r="U55" s="17"/>
    </row>
    <row r="56" spans="1:21" ht="10.5" customHeight="1" x14ac:dyDescent="0.2">
      <c r="A56" s="7"/>
      <c r="B56" s="22" t="s">
        <v>19</v>
      </c>
      <c r="C56" s="14"/>
      <c r="D56" s="14"/>
      <c r="E56" s="17"/>
      <c r="F56" s="17"/>
      <c r="G56" s="17"/>
      <c r="H56" s="17"/>
      <c r="I56" s="17"/>
      <c r="J56" s="17"/>
      <c r="K56" s="17"/>
      <c r="L56" s="17"/>
      <c r="M56" s="17"/>
      <c r="N56" s="17"/>
      <c r="O56" s="17"/>
      <c r="P56" s="21"/>
      <c r="R56" s="14"/>
      <c r="S56" s="14"/>
      <c r="T56" s="14"/>
      <c r="U56" s="14"/>
    </row>
    <row r="57" spans="1:21" ht="10.5" customHeight="1" x14ac:dyDescent="0.2">
      <c r="A57" s="7"/>
      <c r="B57" s="22" t="s">
        <v>24</v>
      </c>
      <c r="C57" s="13">
        <v>9861.7819261388868</v>
      </c>
      <c r="D57" s="13">
        <v>8187.1756970401912</v>
      </c>
      <c r="E57" s="34">
        <v>7809.7343857216965</v>
      </c>
      <c r="F57" s="34">
        <v>7925.3008850709648</v>
      </c>
      <c r="G57" s="34">
        <v>8065.4364760460348</v>
      </c>
      <c r="H57" s="34">
        <v>8424.1655409646301</v>
      </c>
      <c r="I57" s="34">
        <v>8461.3279967958824</v>
      </c>
      <c r="J57" s="34">
        <v>8550.6081062485828</v>
      </c>
      <c r="K57" s="34">
        <v>8694.0140429089879</v>
      </c>
      <c r="L57" s="34">
        <v>8581.7965108732787</v>
      </c>
      <c r="M57" s="34">
        <v>8873.9491803655383</v>
      </c>
      <c r="N57" s="34">
        <v>8634.5992016936598</v>
      </c>
      <c r="O57" s="34">
        <v>8680.8165478612991</v>
      </c>
      <c r="P57" s="35">
        <v>8905.4399541164221</v>
      </c>
      <c r="R57" s="13"/>
      <c r="S57" s="14"/>
      <c r="T57" s="13"/>
      <c r="U57" s="13"/>
    </row>
    <row r="58" spans="1:21" ht="10.5" customHeight="1" x14ac:dyDescent="0.2">
      <c r="A58" s="7"/>
      <c r="B58" s="22" t="s">
        <v>62</v>
      </c>
      <c r="C58" s="36">
        <v>122.8</v>
      </c>
      <c r="D58" s="36">
        <v>97.545891395187439</v>
      </c>
      <c r="E58" s="36">
        <v>96.904548611285108</v>
      </c>
      <c r="F58" s="36">
        <v>98.558896769774705</v>
      </c>
      <c r="G58" s="36">
        <v>97.270744543648647</v>
      </c>
      <c r="H58" s="36">
        <v>102.08430435784692</v>
      </c>
      <c r="I58" s="36">
        <v>102.19939275303203</v>
      </c>
      <c r="J58" s="36">
        <v>102.99553316951561</v>
      </c>
      <c r="K58" s="36">
        <v>105.76213468795812</v>
      </c>
      <c r="L58" s="36">
        <v>104.59339208902587</v>
      </c>
      <c r="M58" s="36">
        <v>108.29801470888698</v>
      </c>
      <c r="N58" s="36">
        <v>103.88299954655898</v>
      </c>
      <c r="O58" s="36">
        <v>104.0166299261042</v>
      </c>
      <c r="P58" s="40">
        <v>106.55353789464944</v>
      </c>
      <c r="R58" s="36"/>
      <c r="S58" s="14"/>
      <c r="T58" s="36"/>
      <c r="U58" s="36"/>
    </row>
    <row r="59" spans="1:21" ht="10.5" customHeight="1" x14ac:dyDescent="0.2">
      <c r="A59" s="7"/>
      <c r="B59" s="22" t="s">
        <v>25</v>
      </c>
      <c r="C59" s="30">
        <v>78.87</v>
      </c>
      <c r="D59" s="30">
        <v>79.872572524322266</v>
      </c>
      <c r="E59" s="30">
        <v>80.517974363899356</v>
      </c>
      <c r="F59" s="30">
        <v>79.729932214323938</v>
      </c>
      <c r="G59" s="30">
        <v>80.492364359604082</v>
      </c>
      <c r="H59" s="30">
        <v>80.528515034351017</v>
      </c>
      <c r="I59" s="30">
        <v>80.187331700840787</v>
      </c>
      <c r="J59" s="30">
        <v>81.181779411435585</v>
      </c>
      <c r="K59" s="30">
        <v>80.202336610203545</v>
      </c>
      <c r="L59" s="30">
        <v>80.171475811840352</v>
      </c>
      <c r="M59" s="30">
        <v>78.661388155295228</v>
      </c>
      <c r="N59" s="30">
        <v>80.05992750508608</v>
      </c>
      <c r="O59" s="30">
        <v>78.772912946650209</v>
      </c>
      <c r="P59" s="42">
        <v>79.002634214448193</v>
      </c>
      <c r="R59" s="30"/>
      <c r="S59" s="14"/>
      <c r="T59" s="30"/>
      <c r="U59" s="30"/>
    </row>
    <row r="60" spans="1:21" ht="10.5" customHeight="1" x14ac:dyDescent="0.2">
      <c r="A60" s="7"/>
      <c r="B60" s="22" t="s">
        <v>41</v>
      </c>
      <c r="C60" s="13">
        <v>7778.4223073886988</v>
      </c>
      <c r="D60" s="13">
        <v>6539.3078463121128</v>
      </c>
      <c r="E60" s="34">
        <v>6288.239930584029</v>
      </c>
      <c r="F60" s="34">
        <v>6318.8370234482954</v>
      </c>
      <c r="G60" s="34">
        <v>6492.0605154913865</v>
      </c>
      <c r="H60" s="34">
        <v>6783.8554141743198</v>
      </c>
      <c r="I60" s="34">
        <v>6784.9131470868206</v>
      </c>
      <c r="J60" s="34">
        <v>6941.5358111510541</v>
      </c>
      <c r="K60" s="34">
        <v>6972.8024076322308</v>
      </c>
      <c r="L60" s="34">
        <v>6880.1529139361301</v>
      </c>
      <c r="M60" s="34">
        <v>6980.3716094709762</v>
      </c>
      <c r="N60" s="34">
        <v>6912.8538612306857</v>
      </c>
      <c r="O60" s="34">
        <v>6838.1320623051879</v>
      </c>
      <c r="P60" s="35">
        <v>7035.5321521379192</v>
      </c>
      <c r="R60" s="13"/>
      <c r="S60" s="14"/>
      <c r="T60" s="13"/>
      <c r="U60" s="13"/>
    </row>
    <row r="61" spans="1:21" ht="10.5" customHeight="1" x14ac:dyDescent="0.2">
      <c r="A61" s="7"/>
      <c r="B61" s="22" t="s">
        <v>62</v>
      </c>
      <c r="C61" s="36">
        <v>96.8</v>
      </c>
      <c r="D61" s="36">
        <v>78.284743629355319</v>
      </c>
      <c r="E61" s="36">
        <v>78.025579608286932</v>
      </c>
      <c r="F61" s="36">
        <v>79.239836838179855</v>
      </c>
      <c r="G61" s="36">
        <v>78.339273059929226</v>
      </c>
      <c r="H61" s="36">
        <v>82.206974382521395</v>
      </c>
      <c r="I61" s="36">
        <v>81.950966063118813</v>
      </c>
      <c r="J61" s="36">
        <v>83.61360654130813</v>
      </c>
      <c r="K61" s="36">
        <v>84.823703268573027</v>
      </c>
      <c r="L61" s="36">
        <v>83.854066039436702</v>
      </c>
      <c r="M61" s="36">
        <v>85.18872171463633</v>
      </c>
      <c r="N61" s="36">
        <v>83.168654127084011</v>
      </c>
      <c r="O61" s="36">
        <v>81.936929341729396</v>
      </c>
      <c r="P61" s="40">
        <v>84.180101785463336</v>
      </c>
      <c r="R61" s="30"/>
      <c r="S61" s="14"/>
      <c r="T61" s="30"/>
      <c r="U61" s="30"/>
    </row>
    <row r="62" spans="1:21" ht="10.5" customHeight="1" x14ac:dyDescent="0.2">
      <c r="A62" s="7"/>
      <c r="B62" s="22" t="s">
        <v>20</v>
      </c>
      <c r="C62" s="37">
        <v>100.430812137807</v>
      </c>
      <c r="D62" s="37">
        <v>112.25443826916137</v>
      </c>
      <c r="E62" s="38">
        <v>107.01161236291956</v>
      </c>
      <c r="F62" s="38">
        <v>115.13283701706804</v>
      </c>
      <c r="G62" s="38">
        <v>113.01064410637738</v>
      </c>
      <c r="H62" s="38">
        <v>105.13271636037997</v>
      </c>
      <c r="I62" s="38">
        <v>106.71081144048466</v>
      </c>
      <c r="J62" s="38">
        <v>90.985115107101649</v>
      </c>
      <c r="K62" s="38">
        <v>103.48470048383685</v>
      </c>
      <c r="L62" s="38">
        <v>100.74560753640426</v>
      </c>
      <c r="M62" s="38">
        <v>107.81095807806764</v>
      </c>
      <c r="N62" s="38">
        <v>108.41916525434394</v>
      </c>
      <c r="O62" s="38">
        <v>104.09323016878611</v>
      </c>
      <c r="P62" s="39">
        <v>99.501747558592399</v>
      </c>
      <c r="R62" s="37"/>
      <c r="S62" s="14"/>
      <c r="T62" s="37"/>
      <c r="U62" s="37"/>
    </row>
    <row r="63" spans="1:21" ht="2.25" customHeight="1" x14ac:dyDescent="0.2">
      <c r="A63" s="6"/>
      <c r="B63" s="50"/>
      <c r="C63" s="43"/>
      <c r="D63" s="43"/>
      <c r="E63" s="43"/>
      <c r="F63" s="43"/>
      <c r="G63" s="44"/>
      <c r="H63" s="44"/>
      <c r="I63" s="44"/>
      <c r="J63" s="44"/>
      <c r="K63" s="44"/>
      <c r="L63" s="44"/>
      <c r="M63" s="44"/>
      <c r="N63" s="44"/>
      <c r="O63" s="44"/>
      <c r="P63" s="45"/>
    </row>
    <row r="64" spans="1:21" ht="10.5" customHeight="1" x14ac:dyDescent="0.2">
      <c r="B64" s="18"/>
      <c r="C64" s="2"/>
      <c r="D64" s="2"/>
      <c r="E64" s="2"/>
      <c r="F64" s="2"/>
      <c r="G64" s="18"/>
      <c r="H64" s="18"/>
      <c r="I64" s="18"/>
      <c r="J64" s="18"/>
      <c r="K64" s="18"/>
      <c r="L64" s="18"/>
      <c r="M64" s="18"/>
      <c r="N64" s="18"/>
      <c r="O64" s="18"/>
    </row>
    <row r="65" spans="1:16" ht="2.25" customHeight="1" x14ac:dyDescent="0.2">
      <c r="B65" s="18"/>
      <c r="C65" s="2"/>
      <c r="D65" s="2"/>
      <c r="E65" s="2"/>
      <c r="F65" s="2"/>
      <c r="G65" s="19"/>
      <c r="H65" s="19"/>
      <c r="I65" s="19"/>
      <c r="J65" s="19"/>
      <c r="K65" s="19"/>
      <c r="L65" s="19"/>
      <c r="M65" s="19"/>
      <c r="N65" s="19"/>
      <c r="O65" s="19"/>
    </row>
    <row r="66" spans="1:16" ht="29.25" customHeight="1" x14ac:dyDescent="0.2">
      <c r="B66" s="18"/>
      <c r="C66" s="2"/>
      <c r="D66" s="2"/>
      <c r="E66" s="2"/>
      <c r="F66" s="2"/>
      <c r="G66" s="18"/>
      <c r="H66" s="18"/>
      <c r="I66" s="18"/>
      <c r="J66" s="18"/>
      <c r="K66" s="18"/>
      <c r="L66" s="18"/>
      <c r="M66" s="18"/>
      <c r="N66" s="18"/>
      <c r="O66" s="18"/>
      <c r="P66" s="10" t="s">
        <v>61</v>
      </c>
    </row>
    <row r="67" spans="1:16" ht="10.5" customHeight="1" x14ac:dyDescent="0.2"/>
    <row r="68" spans="1:16" s="53" customFormat="1" ht="8.25" x14ac:dyDescent="0.15">
      <c r="C68" s="59"/>
      <c r="D68" s="59"/>
      <c r="E68" s="59"/>
      <c r="F68" s="59"/>
      <c r="G68" s="59"/>
      <c r="H68" s="59"/>
      <c r="I68" s="59"/>
      <c r="J68" s="59"/>
      <c r="K68" s="59"/>
      <c r="L68" s="59"/>
      <c r="M68" s="59"/>
      <c r="N68" s="59"/>
      <c r="O68" s="59"/>
      <c r="P68" s="59"/>
    </row>
    <row r="69" spans="1:16" x14ac:dyDescent="0.2">
      <c r="A69" s="64" t="s">
        <v>52</v>
      </c>
      <c r="B69" s="1"/>
      <c r="G69" s="1"/>
      <c r="H69" s="1"/>
      <c r="I69" s="1"/>
      <c r="J69" s="1"/>
      <c r="K69" s="1"/>
      <c r="L69" s="1"/>
      <c r="M69" s="1"/>
      <c r="N69" s="1"/>
      <c r="O69" s="1"/>
    </row>
    <row r="70" spans="1:16" x14ac:dyDescent="0.2">
      <c r="A70" s="64" t="s">
        <v>53</v>
      </c>
      <c r="B70" s="1"/>
      <c r="G70" s="1"/>
      <c r="H70" s="1"/>
      <c r="I70" s="1"/>
      <c r="J70" s="1"/>
      <c r="K70" s="1"/>
      <c r="L70" s="1"/>
      <c r="M70" s="1"/>
      <c r="N70" s="1"/>
      <c r="O70" s="1"/>
    </row>
    <row r="71" spans="1:16" ht="9.75" customHeight="1" x14ac:dyDescent="0.2">
      <c r="P71" s="3"/>
    </row>
    <row r="72" spans="1:16" ht="9.75" customHeight="1" x14ac:dyDescent="0.2">
      <c r="P72" s="3"/>
    </row>
    <row r="73" spans="1:16" ht="9.75" customHeight="1" x14ac:dyDescent="0.2">
      <c r="P73" s="3"/>
    </row>
    <row r="74" spans="1:16" ht="9.75" customHeight="1" x14ac:dyDescent="0.2">
      <c r="P74" s="3"/>
    </row>
    <row r="75" spans="1:16" ht="9.75" customHeight="1" x14ac:dyDescent="0.2">
      <c r="P75" s="3"/>
    </row>
    <row r="76" spans="1:16" ht="9.75" customHeight="1" x14ac:dyDescent="0.2">
      <c r="P76" s="3"/>
    </row>
    <row r="77" spans="1:16" x14ac:dyDescent="0.2">
      <c r="P77" s="3"/>
    </row>
    <row r="78" spans="1:16" ht="9.75" customHeight="1" x14ac:dyDescent="0.2">
      <c r="P78" s="3"/>
    </row>
    <row r="79" spans="1:16" ht="9.75" customHeight="1" x14ac:dyDescent="0.2">
      <c r="P79" s="3"/>
    </row>
    <row r="80" spans="1:16" ht="9.75" customHeight="1" x14ac:dyDescent="0.2">
      <c r="P80" s="3"/>
    </row>
    <row r="81" spans="16:16" ht="9.75" customHeight="1" x14ac:dyDescent="0.2">
      <c r="P81" s="3"/>
    </row>
    <row r="82" spans="16:16" ht="9.75" customHeight="1" x14ac:dyDescent="0.2">
      <c r="P82" s="3"/>
    </row>
    <row r="83" spans="16:16" ht="9.75" customHeight="1" x14ac:dyDescent="0.2">
      <c r="P83" s="3"/>
    </row>
    <row r="84" spans="16:16" ht="9.75" customHeight="1" x14ac:dyDescent="0.2">
      <c r="P84" s="3"/>
    </row>
    <row r="85" spans="16:16" ht="9.75" customHeight="1" x14ac:dyDescent="0.2">
      <c r="P85" s="3"/>
    </row>
    <row r="86" spans="16:16" ht="9.75" customHeight="1" x14ac:dyDescent="0.2">
      <c r="P86" s="3"/>
    </row>
    <row r="87" spans="16:16" ht="9.75" customHeight="1" x14ac:dyDescent="0.2">
      <c r="P87" s="3"/>
    </row>
    <row r="88" spans="16:16" ht="9.75" customHeight="1" x14ac:dyDescent="0.2">
      <c r="P88" s="3"/>
    </row>
    <row r="89" spans="16:16" ht="9.75" customHeight="1" x14ac:dyDescent="0.2">
      <c r="P89" s="3"/>
    </row>
    <row r="90" spans="16:16" ht="9.75" customHeight="1" x14ac:dyDescent="0.2">
      <c r="P90" s="3"/>
    </row>
    <row r="91" spans="16:16" ht="9.75" customHeight="1" x14ac:dyDescent="0.2">
      <c r="P91" s="3"/>
    </row>
    <row r="92" spans="16:16" ht="9.75" customHeight="1" x14ac:dyDescent="0.2">
      <c r="P92" s="3"/>
    </row>
    <row r="93" spans="16:16" ht="9.75" customHeight="1" x14ac:dyDescent="0.2">
      <c r="P93" s="3"/>
    </row>
    <row r="94" spans="16:16" ht="9.75" customHeight="1" x14ac:dyDescent="0.2">
      <c r="P94" s="3"/>
    </row>
    <row r="95" spans="16:16" ht="9.75" customHeight="1" x14ac:dyDescent="0.2">
      <c r="P95" s="3"/>
    </row>
    <row r="96" spans="16:16" ht="9.75" customHeight="1" x14ac:dyDescent="0.2">
      <c r="P96" s="3"/>
    </row>
    <row r="97" spans="16:16" ht="9.75" customHeight="1" x14ac:dyDescent="0.2">
      <c r="P97" s="3"/>
    </row>
    <row r="98" spans="16:16" ht="9.75" customHeight="1" x14ac:dyDescent="0.2">
      <c r="P98" s="3"/>
    </row>
    <row r="99" spans="16:16" ht="9.75" customHeight="1" x14ac:dyDescent="0.2">
      <c r="P99" s="3"/>
    </row>
    <row r="100" spans="16:16" ht="9.75" customHeight="1" x14ac:dyDescent="0.2">
      <c r="P100" s="3"/>
    </row>
    <row r="101" spans="16:16" ht="9.75" customHeight="1" x14ac:dyDescent="0.2">
      <c r="P101" s="3"/>
    </row>
    <row r="102" spans="16:16" x14ac:dyDescent="0.2">
      <c r="P102" s="3"/>
    </row>
    <row r="103" spans="16:16" x14ac:dyDescent="0.2">
      <c r="P103" s="3"/>
    </row>
    <row r="104" spans="16:16" x14ac:dyDescent="0.2">
      <c r="P104" s="3"/>
    </row>
    <row r="105" spans="16:16" x14ac:dyDescent="0.2">
      <c r="P105" s="3"/>
    </row>
    <row r="106" spans="16:16" x14ac:dyDescent="0.2">
      <c r="P106" s="3"/>
    </row>
    <row r="107" spans="16:16" x14ac:dyDescent="0.2">
      <c r="P107" s="3"/>
    </row>
    <row r="108" spans="16:16" x14ac:dyDescent="0.2">
      <c r="P108" s="3"/>
    </row>
    <row r="109" spans="16:16" ht="9.75" customHeight="1" x14ac:dyDescent="0.2">
      <c r="P109" s="3"/>
    </row>
    <row r="110" spans="16:16" ht="9.75" customHeight="1" x14ac:dyDescent="0.2">
      <c r="P110" s="3"/>
    </row>
    <row r="111" spans="16:16" ht="9.75" customHeight="1" x14ac:dyDescent="0.2">
      <c r="P111" s="3"/>
    </row>
    <row r="112" spans="16:16" ht="5.0999999999999996" customHeight="1" x14ac:dyDescent="0.2">
      <c r="P112" s="3"/>
    </row>
    <row r="113" spans="16:16" ht="9.75" customHeight="1" x14ac:dyDescent="0.2">
      <c r="P113" s="3"/>
    </row>
    <row r="114" spans="16:16" ht="9.75" customHeight="1" x14ac:dyDescent="0.2">
      <c r="P114" s="3"/>
    </row>
    <row r="115" spans="16:16" ht="9.75" customHeight="1" x14ac:dyDescent="0.2">
      <c r="P115" s="3"/>
    </row>
    <row r="116" spans="16:16" ht="9.75" customHeight="1" x14ac:dyDescent="0.2">
      <c r="P116" s="3"/>
    </row>
    <row r="117" spans="16:16" ht="9.75" customHeight="1" x14ac:dyDescent="0.2">
      <c r="P117" s="3"/>
    </row>
    <row r="118" spans="16:16" ht="9.75" customHeight="1" x14ac:dyDescent="0.2">
      <c r="P118" s="3"/>
    </row>
    <row r="119" spans="16:16" ht="12.75" customHeight="1" x14ac:dyDescent="0.2">
      <c r="P119" s="3"/>
    </row>
    <row r="120" spans="16:16" ht="9.75" customHeight="1" x14ac:dyDescent="0.2">
      <c r="P120" s="3"/>
    </row>
    <row r="121" spans="16:16" ht="9.75" customHeight="1" x14ac:dyDescent="0.2">
      <c r="P121" s="3"/>
    </row>
    <row r="122" spans="16:16" ht="9.75" customHeight="1" x14ac:dyDescent="0.2">
      <c r="P122" s="3"/>
    </row>
    <row r="123" spans="16:16" ht="9.75" customHeight="1" x14ac:dyDescent="0.2">
      <c r="P123" s="3"/>
    </row>
    <row r="124" spans="16:16" ht="9.75" customHeight="1" x14ac:dyDescent="0.2">
      <c r="P124" s="3"/>
    </row>
    <row r="125" spans="16:16" ht="9.75" customHeight="1" x14ac:dyDescent="0.2">
      <c r="P125" s="3"/>
    </row>
    <row r="126" spans="16:16" ht="9.75" customHeight="1" x14ac:dyDescent="0.2">
      <c r="P126" s="3"/>
    </row>
    <row r="127" spans="16:16" ht="9.75" customHeight="1" x14ac:dyDescent="0.2">
      <c r="P127" s="3"/>
    </row>
    <row r="128" spans="16:16" ht="9.75" customHeight="1" x14ac:dyDescent="0.2">
      <c r="P128" s="3"/>
    </row>
    <row r="129" spans="16:16" ht="9.75" customHeight="1" x14ac:dyDescent="0.2">
      <c r="P129" s="3"/>
    </row>
    <row r="130" spans="16:16" ht="9.75" customHeight="1" x14ac:dyDescent="0.2">
      <c r="P130" s="3"/>
    </row>
    <row r="131" spans="16:16" ht="9.75" customHeight="1" x14ac:dyDescent="0.2">
      <c r="P131" s="3"/>
    </row>
    <row r="132" spans="16:16" ht="9.75" customHeight="1" x14ac:dyDescent="0.2">
      <c r="P132" s="3"/>
    </row>
    <row r="133" spans="16:16" ht="9.75" customHeight="1" x14ac:dyDescent="0.2">
      <c r="P133" s="3"/>
    </row>
    <row r="134" spans="16:16" ht="12.75" customHeight="1" x14ac:dyDescent="0.2">
      <c r="P134" s="3"/>
    </row>
    <row r="135" spans="16:16" ht="9.75" customHeight="1" x14ac:dyDescent="0.2">
      <c r="P135" s="3"/>
    </row>
    <row r="136" spans="16:16" ht="9.75" customHeight="1" x14ac:dyDescent="0.2">
      <c r="P136" s="3"/>
    </row>
    <row r="137" spans="16:16" ht="9.75" customHeight="1" x14ac:dyDescent="0.2">
      <c r="P137" s="3"/>
    </row>
    <row r="138" spans="16:16" ht="9.75" customHeight="1" x14ac:dyDescent="0.2">
      <c r="P138" s="3"/>
    </row>
    <row r="139" spans="16:16" ht="9.75" customHeight="1" x14ac:dyDescent="0.2">
      <c r="P139" s="3"/>
    </row>
    <row r="140" spans="16:16" ht="9.75" customHeight="1" x14ac:dyDescent="0.2">
      <c r="P140" s="3"/>
    </row>
    <row r="141" spans="16:16" ht="9.75" customHeight="1" x14ac:dyDescent="0.2">
      <c r="P141" s="3"/>
    </row>
    <row r="142" spans="16:16" ht="9.75" customHeight="1" x14ac:dyDescent="0.2">
      <c r="P142" s="3"/>
    </row>
    <row r="143" spans="16:16" ht="9.75" customHeight="1" x14ac:dyDescent="0.2">
      <c r="P143" s="3"/>
    </row>
    <row r="144" spans="16:16" ht="9.75" customHeight="1" x14ac:dyDescent="0.2">
      <c r="P144" s="3"/>
    </row>
    <row r="145" spans="16:16" ht="9.75" customHeight="1" x14ac:dyDescent="0.2">
      <c r="P145" s="3"/>
    </row>
    <row r="146" spans="16:16" ht="9.75" customHeight="1" x14ac:dyDescent="0.2">
      <c r="P146" s="3"/>
    </row>
    <row r="147" spans="16:16" ht="9.75" customHeight="1" x14ac:dyDescent="0.2">
      <c r="P147" s="3"/>
    </row>
    <row r="148" spans="16:16" ht="9.75" customHeight="1" x14ac:dyDescent="0.2">
      <c r="P148" s="3"/>
    </row>
    <row r="149" spans="16:16" ht="9.75" customHeight="1" x14ac:dyDescent="0.2">
      <c r="P149" s="3"/>
    </row>
    <row r="150" spans="16:16" ht="9.75" customHeight="1" x14ac:dyDescent="0.2">
      <c r="P150" s="3"/>
    </row>
    <row r="151" spans="16:16" ht="9.75" customHeight="1" x14ac:dyDescent="0.2">
      <c r="P151" s="3"/>
    </row>
    <row r="152" spans="16:16" ht="9.75" customHeight="1" x14ac:dyDescent="0.2">
      <c r="P152" s="3"/>
    </row>
    <row r="153" spans="16:16" ht="9.75" customHeight="1" x14ac:dyDescent="0.2">
      <c r="P153" s="3"/>
    </row>
    <row r="154" spans="16:16" ht="9.75" customHeight="1" x14ac:dyDescent="0.2">
      <c r="P154" s="3"/>
    </row>
    <row r="155" spans="16:16" ht="9.75" customHeight="1" x14ac:dyDescent="0.2">
      <c r="P155" s="3"/>
    </row>
    <row r="156" spans="16:16" ht="9.75" customHeight="1" x14ac:dyDescent="0.2">
      <c r="P156" s="3"/>
    </row>
    <row r="157" spans="16:16" ht="9.75" customHeight="1" x14ac:dyDescent="0.2">
      <c r="P157" s="3"/>
    </row>
    <row r="158" spans="16:16" ht="9.75" customHeight="1" x14ac:dyDescent="0.2">
      <c r="P158" s="3"/>
    </row>
    <row r="159" spans="16:16" ht="9.75" customHeight="1" x14ac:dyDescent="0.2">
      <c r="P159" s="3"/>
    </row>
    <row r="160" spans="16:16" x14ac:dyDescent="0.2">
      <c r="P160" s="3"/>
    </row>
    <row r="161" spans="16:16" x14ac:dyDescent="0.2">
      <c r="P161" s="3"/>
    </row>
    <row r="162" spans="16:16" x14ac:dyDescent="0.2">
      <c r="P162" s="3"/>
    </row>
    <row r="163" spans="16:16" x14ac:dyDescent="0.2">
      <c r="P163" s="3"/>
    </row>
    <row r="164" spans="16:16" x14ac:dyDescent="0.2">
      <c r="P164" s="3"/>
    </row>
    <row r="165" spans="16:16" x14ac:dyDescent="0.2">
      <c r="P165" s="3"/>
    </row>
    <row r="166" spans="16:16" ht="9.75" customHeight="1" x14ac:dyDescent="0.2">
      <c r="P166" s="3"/>
    </row>
    <row r="167" spans="16:16" ht="9.75" customHeight="1" x14ac:dyDescent="0.2">
      <c r="P167" s="3"/>
    </row>
    <row r="168" spans="16:16" ht="9.75" customHeight="1" x14ac:dyDescent="0.2">
      <c r="P168" s="3"/>
    </row>
    <row r="169" spans="16:16" ht="9.75" customHeight="1" x14ac:dyDescent="0.2">
      <c r="P169" s="3"/>
    </row>
    <row r="170" spans="16:16" ht="5.0999999999999996" customHeight="1" x14ac:dyDescent="0.2">
      <c r="P170" s="3"/>
    </row>
    <row r="171" spans="16:16" ht="9.75" customHeight="1" x14ac:dyDescent="0.2">
      <c r="P171" s="3"/>
    </row>
    <row r="172" spans="16:16" ht="9.75" customHeight="1" x14ac:dyDescent="0.2">
      <c r="P172" s="3"/>
    </row>
    <row r="173" spans="16:16" ht="9.75" customHeight="1" x14ac:dyDescent="0.2">
      <c r="P173" s="3"/>
    </row>
    <row r="174" spans="16:16" ht="9.75" customHeight="1" x14ac:dyDescent="0.2">
      <c r="P174" s="3"/>
    </row>
    <row r="175" spans="16:16" ht="9.75" customHeight="1" x14ac:dyDescent="0.2">
      <c r="P175" s="3"/>
    </row>
    <row r="176" spans="16:16" ht="9.75" customHeight="1" x14ac:dyDescent="0.2">
      <c r="P176" s="3"/>
    </row>
    <row r="177" spans="16:16" x14ac:dyDescent="0.2">
      <c r="P177" s="3"/>
    </row>
    <row r="178" spans="16:16" ht="9.75" customHeight="1" x14ac:dyDescent="0.2">
      <c r="P178" s="3"/>
    </row>
    <row r="179" spans="16:16" ht="9.75" customHeight="1" x14ac:dyDescent="0.2">
      <c r="P179" s="3"/>
    </row>
    <row r="180" spans="16:16" ht="9.75" customHeight="1" x14ac:dyDescent="0.2">
      <c r="P180" s="3"/>
    </row>
    <row r="181" spans="16:16" ht="9.75" customHeight="1" x14ac:dyDescent="0.2">
      <c r="P181" s="3"/>
    </row>
    <row r="182" spans="16:16" ht="9.75" customHeight="1" x14ac:dyDescent="0.2">
      <c r="P182" s="3"/>
    </row>
    <row r="183" spans="16:16" ht="9.75" customHeight="1" x14ac:dyDescent="0.2">
      <c r="P183" s="3"/>
    </row>
    <row r="184" spans="16:16" ht="9.75" customHeight="1" x14ac:dyDescent="0.2">
      <c r="P184" s="3"/>
    </row>
    <row r="185" spans="16:16" ht="9.75" customHeight="1" x14ac:dyDescent="0.2">
      <c r="P185" s="3"/>
    </row>
    <row r="186" spans="16:16" ht="9.75" customHeight="1" x14ac:dyDescent="0.2">
      <c r="P186" s="3"/>
    </row>
    <row r="187" spans="16:16" ht="9.75" customHeight="1" x14ac:dyDescent="0.2">
      <c r="P187" s="3"/>
    </row>
    <row r="188" spans="16:16" ht="9.75" customHeight="1" x14ac:dyDescent="0.2">
      <c r="P188" s="3"/>
    </row>
    <row r="189" spans="16:16" ht="9.75" customHeight="1" x14ac:dyDescent="0.2">
      <c r="P189" s="3"/>
    </row>
    <row r="190" spans="16:16" ht="9.75" customHeight="1" x14ac:dyDescent="0.2">
      <c r="P190" s="3"/>
    </row>
    <row r="191" spans="16:16" ht="9.75" customHeight="1" x14ac:dyDescent="0.2">
      <c r="P191" s="3"/>
    </row>
    <row r="192" spans="16:16" x14ac:dyDescent="0.2">
      <c r="P192" s="3"/>
    </row>
    <row r="193" spans="16:16" ht="9.75" customHeight="1" x14ac:dyDescent="0.2">
      <c r="P193" s="3"/>
    </row>
    <row r="194" spans="16:16" ht="9.75" customHeight="1" x14ac:dyDescent="0.2">
      <c r="P194" s="3"/>
    </row>
    <row r="195" spans="16:16" ht="9.75" customHeight="1" x14ac:dyDescent="0.2">
      <c r="P195" s="3"/>
    </row>
    <row r="196" spans="16:16" ht="9.75" customHeight="1" x14ac:dyDescent="0.2">
      <c r="P196" s="3"/>
    </row>
    <row r="197" spans="16:16" ht="9.75" customHeight="1" x14ac:dyDescent="0.2">
      <c r="P197" s="3"/>
    </row>
    <row r="198" spans="16:16" ht="9.75" customHeight="1" x14ac:dyDescent="0.2">
      <c r="P198" s="3"/>
    </row>
    <row r="199" spans="16:16" ht="9.75" customHeight="1" x14ac:dyDescent="0.2">
      <c r="P199" s="3"/>
    </row>
    <row r="200" spans="16:16" ht="9.75" customHeight="1" x14ac:dyDescent="0.2">
      <c r="P200" s="3"/>
    </row>
    <row r="201" spans="16:16" ht="9.75" customHeight="1" x14ac:dyDescent="0.2">
      <c r="P201" s="3"/>
    </row>
    <row r="202" spans="16:16" ht="9.75" customHeight="1" x14ac:dyDescent="0.2">
      <c r="P202" s="3"/>
    </row>
    <row r="203" spans="16:16" ht="9.75" customHeight="1" x14ac:dyDescent="0.2">
      <c r="P203" s="3"/>
    </row>
    <row r="204" spans="16:16" ht="9.75" customHeight="1" x14ac:dyDescent="0.2">
      <c r="P204" s="3"/>
    </row>
    <row r="205" spans="16:16" ht="9.75" customHeight="1" x14ac:dyDescent="0.2">
      <c r="P205" s="3"/>
    </row>
    <row r="206" spans="16:16" ht="9.75" customHeight="1" x14ac:dyDescent="0.2">
      <c r="P206" s="3"/>
    </row>
    <row r="207" spans="16:16" ht="9.75" customHeight="1" x14ac:dyDescent="0.2">
      <c r="P207" s="3"/>
    </row>
    <row r="208" spans="16:16" ht="9.75" customHeight="1" x14ac:dyDescent="0.2">
      <c r="P208" s="3"/>
    </row>
    <row r="209" spans="16:16" ht="9.75" customHeight="1" x14ac:dyDescent="0.2">
      <c r="P209" s="3"/>
    </row>
    <row r="210" spans="16:16" ht="9.75" customHeight="1" x14ac:dyDescent="0.2">
      <c r="P210" s="3"/>
    </row>
    <row r="211" spans="16:16" ht="9.75" customHeight="1" x14ac:dyDescent="0.2">
      <c r="P211" s="3"/>
    </row>
    <row r="212" spans="16:16" ht="9.75" customHeight="1" x14ac:dyDescent="0.2">
      <c r="P212" s="3"/>
    </row>
    <row r="213" spans="16:16" ht="9.75" customHeight="1" x14ac:dyDescent="0.2">
      <c r="P213" s="3"/>
    </row>
    <row r="214" spans="16:16" ht="9.75" customHeight="1" x14ac:dyDescent="0.2">
      <c r="P214" s="3"/>
    </row>
    <row r="215" spans="16:16" ht="9.75" customHeight="1" x14ac:dyDescent="0.2">
      <c r="P215" s="3"/>
    </row>
    <row r="216" spans="16:16" x14ac:dyDescent="0.2">
      <c r="P216" s="3"/>
    </row>
    <row r="217" spans="16:16" x14ac:dyDescent="0.2">
      <c r="P217" s="3"/>
    </row>
    <row r="218" spans="16:16" x14ac:dyDescent="0.2">
      <c r="P218" s="3"/>
    </row>
    <row r="219" spans="16:16" x14ac:dyDescent="0.2">
      <c r="P219" s="3"/>
    </row>
    <row r="220" spans="16:16" x14ac:dyDescent="0.2">
      <c r="P220" s="3"/>
    </row>
    <row r="221" spans="16:16" x14ac:dyDescent="0.2">
      <c r="P221" s="3"/>
    </row>
    <row r="222" spans="16:16" x14ac:dyDescent="0.2">
      <c r="P222" s="3"/>
    </row>
    <row r="223" spans="16:16" x14ac:dyDescent="0.2">
      <c r="P223" s="3"/>
    </row>
    <row r="224" spans="16:16" ht="9.75" customHeight="1" x14ac:dyDescent="0.2">
      <c r="P224" s="3"/>
    </row>
    <row r="225" spans="16:16" ht="9.75" customHeight="1" x14ac:dyDescent="0.2">
      <c r="P225" s="3"/>
    </row>
    <row r="226" spans="16:16" ht="9.75" customHeight="1" x14ac:dyDescent="0.2">
      <c r="P226" s="3"/>
    </row>
    <row r="227" spans="16:16" ht="5.0999999999999996" customHeight="1" x14ac:dyDescent="0.2">
      <c r="P227" s="3"/>
    </row>
    <row r="228" spans="16:16" ht="9.75" customHeight="1" x14ac:dyDescent="0.2">
      <c r="P228" s="3"/>
    </row>
    <row r="229" spans="16:16" ht="9.75" customHeight="1" x14ac:dyDescent="0.2">
      <c r="P229" s="3"/>
    </row>
    <row r="230" spans="16:16" ht="9.75" customHeight="1" x14ac:dyDescent="0.2">
      <c r="P230" s="3"/>
    </row>
    <row r="231" spans="16:16" ht="9.75" customHeight="1" x14ac:dyDescent="0.2">
      <c r="P231" s="3"/>
    </row>
    <row r="232" spans="16:16" ht="9.75" customHeight="1" x14ac:dyDescent="0.2">
      <c r="P232" s="3"/>
    </row>
    <row r="233" spans="16:16" ht="9.75" customHeight="1" x14ac:dyDescent="0.2">
      <c r="P233" s="3"/>
    </row>
    <row r="234" spans="16:16" x14ac:dyDescent="0.2">
      <c r="P234" s="3"/>
    </row>
    <row r="235" spans="16:16" ht="9.75" customHeight="1" x14ac:dyDescent="0.2">
      <c r="P235" s="3"/>
    </row>
    <row r="236" spans="16:16" ht="9.75" customHeight="1" x14ac:dyDescent="0.2">
      <c r="P236" s="3"/>
    </row>
    <row r="237" spans="16:16" ht="9.75" customHeight="1" x14ac:dyDescent="0.2">
      <c r="P237" s="3"/>
    </row>
    <row r="238" spans="16:16" ht="9.75" customHeight="1" x14ac:dyDescent="0.2">
      <c r="P238" s="3"/>
    </row>
    <row r="239" spans="16:16" ht="9.75" customHeight="1" x14ac:dyDescent="0.2">
      <c r="P239" s="3"/>
    </row>
    <row r="240" spans="16:16" ht="9.75" customHeight="1" x14ac:dyDescent="0.2">
      <c r="P240" s="3"/>
    </row>
    <row r="241" spans="16:16" ht="9.75" customHeight="1" x14ac:dyDescent="0.2">
      <c r="P241" s="3"/>
    </row>
    <row r="242" spans="16:16" ht="9.75" customHeight="1" x14ac:dyDescent="0.2">
      <c r="P242" s="3"/>
    </row>
    <row r="243" spans="16:16" ht="9.75" customHeight="1" x14ac:dyDescent="0.2">
      <c r="P243" s="3"/>
    </row>
    <row r="244" spans="16:16" ht="9.75" customHeight="1" x14ac:dyDescent="0.2">
      <c r="P244" s="3"/>
    </row>
    <row r="245" spans="16:16" ht="9.75" customHeight="1" x14ac:dyDescent="0.2">
      <c r="P245" s="3"/>
    </row>
    <row r="246" spans="16:16" ht="9.75" customHeight="1" x14ac:dyDescent="0.2">
      <c r="P246" s="3"/>
    </row>
    <row r="247" spans="16:16" ht="9.75" customHeight="1" x14ac:dyDescent="0.2">
      <c r="P247" s="3"/>
    </row>
    <row r="248" spans="16:16" ht="9.75" customHeight="1" x14ac:dyDescent="0.2">
      <c r="P248" s="3"/>
    </row>
    <row r="249" spans="16:16" x14ac:dyDescent="0.2">
      <c r="P249" s="3"/>
    </row>
    <row r="250" spans="16:16" ht="9.75" customHeight="1" x14ac:dyDescent="0.2">
      <c r="P250" s="3"/>
    </row>
    <row r="251" spans="16:16" ht="9.75" customHeight="1" x14ac:dyDescent="0.2">
      <c r="P251" s="3"/>
    </row>
    <row r="252" spans="16:16" ht="9.75" customHeight="1" x14ac:dyDescent="0.2">
      <c r="P252" s="3"/>
    </row>
    <row r="253" spans="16:16" ht="9.75" customHeight="1" x14ac:dyDescent="0.2">
      <c r="P253" s="3"/>
    </row>
    <row r="254" spans="16:16" ht="9.75" customHeight="1" x14ac:dyDescent="0.2">
      <c r="P254" s="3"/>
    </row>
    <row r="255" spans="16:16" ht="9.75" customHeight="1" x14ac:dyDescent="0.2">
      <c r="P255" s="3"/>
    </row>
    <row r="256" spans="16:16" ht="9.75" customHeight="1" x14ac:dyDescent="0.2">
      <c r="P256" s="3"/>
    </row>
    <row r="257" spans="16:16" ht="9.75" customHeight="1" x14ac:dyDescent="0.2">
      <c r="P257" s="3"/>
    </row>
    <row r="258" spans="16:16" ht="9.75" customHeight="1" x14ac:dyDescent="0.2">
      <c r="P258" s="3"/>
    </row>
    <row r="259" spans="16:16" ht="9.75" customHeight="1" x14ac:dyDescent="0.2">
      <c r="P259" s="3"/>
    </row>
    <row r="260" spans="16:16" ht="9.75" customHeight="1" x14ac:dyDescent="0.2">
      <c r="P260" s="3"/>
    </row>
    <row r="261" spans="16:16" ht="9.75" customHeight="1" x14ac:dyDescent="0.2">
      <c r="P261" s="3"/>
    </row>
    <row r="262" spans="16:16" ht="9.75" customHeight="1" x14ac:dyDescent="0.2">
      <c r="P262" s="3"/>
    </row>
    <row r="263" spans="16:16" ht="9.75" customHeight="1" x14ac:dyDescent="0.2">
      <c r="P263" s="3"/>
    </row>
    <row r="264" spans="16:16" ht="9.75" customHeight="1" x14ac:dyDescent="0.2">
      <c r="P264" s="3"/>
    </row>
    <row r="265" spans="16:16" ht="9.75" customHeight="1" x14ac:dyDescent="0.2">
      <c r="P265" s="3"/>
    </row>
    <row r="266" spans="16:16" ht="9.75" customHeight="1" x14ac:dyDescent="0.2">
      <c r="P266" s="3"/>
    </row>
    <row r="267" spans="16:16" ht="9.75" customHeight="1" x14ac:dyDescent="0.2">
      <c r="P267" s="3"/>
    </row>
    <row r="268" spans="16:16" ht="9.75" customHeight="1" x14ac:dyDescent="0.2">
      <c r="P268" s="3"/>
    </row>
    <row r="269" spans="16:16" ht="9.75" customHeight="1" x14ac:dyDescent="0.2">
      <c r="P269" s="3"/>
    </row>
    <row r="270" spans="16:16" ht="9.75" customHeight="1" x14ac:dyDescent="0.2">
      <c r="P270" s="3"/>
    </row>
    <row r="271" spans="16:16" ht="9.75" customHeight="1" x14ac:dyDescent="0.2">
      <c r="P271" s="3"/>
    </row>
    <row r="272" spans="16:16" ht="9.75" customHeight="1" x14ac:dyDescent="0.2">
      <c r="P272" s="3"/>
    </row>
    <row r="273" spans="16:16" ht="9.75" customHeight="1" x14ac:dyDescent="0.2">
      <c r="P273" s="3"/>
    </row>
    <row r="274" spans="16:16" x14ac:dyDescent="0.2">
      <c r="P274" s="3"/>
    </row>
    <row r="275" spans="16:16" x14ac:dyDescent="0.2">
      <c r="P275" s="3"/>
    </row>
    <row r="276" spans="16:16" x14ac:dyDescent="0.2">
      <c r="P276" s="3"/>
    </row>
    <row r="277" spans="16:16" x14ac:dyDescent="0.2">
      <c r="P277" s="3"/>
    </row>
    <row r="278" spans="16:16" x14ac:dyDescent="0.2">
      <c r="P278" s="3"/>
    </row>
    <row r="279" spans="16:16" x14ac:dyDescent="0.2">
      <c r="P279" s="3"/>
    </row>
    <row r="280" spans="16:16" x14ac:dyDescent="0.2">
      <c r="P280" s="3"/>
    </row>
    <row r="281" spans="16:16" x14ac:dyDescent="0.2">
      <c r="P281" s="3"/>
    </row>
    <row r="282" spans="16:16" ht="9.75" customHeight="1" x14ac:dyDescent="0.2">
      <c r="P282" s="3"/>
    </row>
    <row r="283" spans="16:16" ht="9.75" customHeight="1" x14ac:dyDescent="0.2">
      <c r="P283" s="3"/>
    </row>
    <row r="284" spans="16:16" ht="9.75" customHeight="1" x14ac:dyDescent="0.2">
      <c r="P284" s="3"/>
    </row>
    <row r="285" spans="16:16" ht="5.0999999999999996" customHeight="1" x14ac:dyDescent="0.2">
      <c r="P285" s="3"/>
    </row>
    <row r="286" spans="16:16" ht="9.75" customHeight="1" x14ac:dyDescent="0.2">
      <c r="P286" s="3"/>
    </row>
    <row r="287" spans="16:16" ht="9.75" customHeight="1" x14ac:dyDescent="0.2">
      <c r="P287" s="3"/>
    </row>
    <row r="288" spans="16:16" ht="9.75" customHeight="1" x14ac:dyDescent="0.2">
      <c r="P288" s="3"/>
    </row>
    <row r="289" spans="16:16" ht="9.75" customHeight="1" x14ac:dyDescent="0.2">
      <c r="P289" s="3"/>
    </row>
    <row r="290" spans="16:16" ht="9.75" customHeight="1" x14ac:dyDescent="0.2">
      <c r="P290" s="3"/>
    </row>
    <row r="291" spans="16:16" ht="9.75" customHeight="1" x14ac:dyDescent="0.2">
      <c r="P291" s="3"/>
    </row>
    <row r="292" spans="16:16" x14ac:dyDescent="0.2">
      <c r="P292" s="3"/>
    </row>
    <row r="293" spans="16:16" ht="9.75" customHeight="1" x14ac:dyDescent="0.2">
      <c r="P293" s="3"/>
    </row>
    <row r="294" spans="16:16" ht="9.75" customHeight="1" x14ac:dyDescent="0.2">
      <c r="P294" s="3"/>
    </row>
    <row r="295" spans="16:16" ht="9.75" customHeight="1" x14ac:dyDescent="0.2">
      <c r="P295" s="3"/>
    </row>
    <row r="296" spans="16:16" ht="9.75" customHeight="1" x14ac:dyDescent="0.2">
      <c r="P296" s="3"/>
    </row>
    <row r="297" spans="16:16" ht="9.75" customHeight="1" x14ac:dyDescent="0.2">
      <c r="P297" s="3"/>
    </row>
    <row r="298" spans="16:16" ht="9.75" customHeight="1" x14ac:dyDescent="0.2">
      <c r="P298" s="3"/>
    </row>
    <row r="299" spans="16:16" ht="9.75" customHeight="1" x14ac:dyDescent="0.2">
      <c r="P299" s="3"/>
    </row>
    <row r="300" spans="16:16" ht="9.75" customHeight="1" x14ac:dyDescent="0.2">
      <c r="P300" s="3"/>
    </row>
    <row r="301" spans="16:16" ht="9.75" customHeight="1" x14ac:dyDescent="0.2">
      <c r="P301" s="3"/>
    </row>
    <row r="302" spans="16:16" ht="9.75" customHeight="1" x14ac:dyDescent="0.2">
      <c r="P302" s="3"/>
    </row>
    <row r="303" spans="16:16" ht="9.75" customHeight="1" x14ac:dyDescent="0.2">
      <c r="P303" s="3"/>
    </row>
    <row r="304" spans="16:16" ht="9.75" customHeight="1" x14ac:dyDescent="0.2">
      <c r="P304" s="3"/>
    </row>
    <row r="305" spans="16:16" ht="9.75" customHeight="1" x14ac:dyDescent="0.2">
      <c r="P305" s="3"/>
    </row>
    <row r="306" spans="16:16" x14ac:dyDescent="0.2">
      <c r="P306" s="3"/>
    </row>
    <row r="307" spans="16:16" ht="9.75" customHeight="1" x14ac:dyDescent="0.2">
      <c r="P307" s="3"/>
    </row>
    <row r="308" spans="16:16" ht="9.75" customHeight="1" x14ac:dyDescent="0.2">
      <c r="P308" s="3"/>
    </row>
    <row r="309" spans="16:16" ht="9.75" customHeight="1" x14ac:dyDescent="0.2">
      <c r="P309" s="3"/>
    </row>
    <row r="310" spans="16:16" ht="9.75" customHeight="1" x14ac:dyDescent="0.2">
      <c r="P310" s="3"/>
    </row>
    <row r="311" spans="16:16" ht="9.75" customHeight="1" x14ac:dyDescent="0.2">
      <c r="P311" s="3"/>
    </row>
    <row r="312" spans="16:16" ht="9.75" customHeight="1" x14ac:dyDescent="0.2">
      <c r="P312" s="3"/>
    </row>
    <row r="313" spans="16:16" ht="9.75" customHeight="1" x14ac:dyDescent="0.2">
      <c r="P313" s="3"/>
    </row>
    <row r="314" spans="16:16" ht="9.75" customHeight="1" x14ac:dyDescent="0.2">
      <c r="P314" s="3"/>
    </row>
    <row r="315" spans="16:16" ht="9.75" customHeight="1" x14ac:dyDescent="0.2">
      <c r="P315" s="3"/>
    </row>
    <row r="316" spans="16:16" ht="9.75" customHeight="1" x14ac:dyDescent="0.2">
      <c r="P316" s="3"/>
    </row>
    <row r="317" spans="16:16" ht="9.75" customHeight="1" x14ac:dyDescent="0.2">
      <c r="P317" s="3"/>
    </row>
    <row r="318" spans="16:16" ht="9.75" customHeight="1" x14ac:dyDescent="0.2">
      <c r="P318" s="3"/>
    </row>
    <row r="319" spans="16:16" ht="9.75" customHeight="1" x14ac:dyDescent="0.2">
      <c r="P319" s="3"/>
    </row>
    <row r="320" spans="16:16" ht="9.75" customHeight="1" x14ac:dyDescent="0.2">
      <c r="P320" s="3"/>
    </row>
    <row r="321" spans="16:16" ht="9.75" customHeight="1" x14ac:dyDescent="0.2">
      <c r="P321" s="3"/>
    </row>
    <row r="322" spans="16:16" ht="9.75" customHeight="1" x14ac:dyDescent="0.2">
      <c r="P322" s="3"/>
    </row>
    <row r="323" spans="16:16" x14ac:dyDescent="0.2">
      <c r="P323" s="3"/>
    </row>
    <row r="324" spans="16:16" x14ac:dyDescent="0.2">
      <c r="P324" s="3"/>
    </row>
    <row r="325" spans="16:16" x14ac:dyDescent="0.2">
      <c r="P325" s="3"/>
    </row>
    <row r="326" spans="16:16" x14ac:dyDescent="0.2">
      <c r="P326" s="3"/>
    </row>
    <row r="327" spans="16:16" x14ac:dyDescent="0.2">
      <c r="P327" s="3"/>
    </row>
    <row r="328" spans="16:16" x14ac:dyDescent="0.2">
      <c r="P328" s="3"/>
    </row>
    <row r="329" spans="16:16" ht="9.75" customHeight="1" x14ac:dyDescent="0.2">
      <c r="P329" s="3"/>
    </row>
    <row r="330" spans="16:16" ht="9.75" customHeight="1" x14ac:dyDescent="0.2">
      <c r="P330" s="3"/>
    </row>
    <row r="331" spans="16:16" ht="9.75" customHeight="1" x14ac:dyDescent="0.2">
      <c r="P331" s="3"/>
    </row>
    <row r="332" spans="16:16" ht="9.75" customHeight="1" x14ac:dyDescent="0.2">
      <c r="P332" s="3"/>
    </row>
    <row r="333" spans="16:16" ht="9.75" customHeight="1" x14ac:dyDescent="0.2">
      <c r="P333" s="3"/>
    </row>
    <row r="334" spans="16:16" ht="9.75" customHeight="1" x14ac:dyDescent="0.2">
      <c r="P334" s="3"/>
    </row>
    <row r="335" spans="16:16" ht="9.75" customHeight="1" x14ac:dyDescent="0.2">
      <c r="P335" s="3"/>
    </row>
    <row r="336" spans="16:16" ht="9.75" customHeight="1" x14ac:dyDescent="0.2">
      <c r="P336" s="3"/>
    </row>
    <row r="337" spans="16:16" ht="9.75" customHeight="1" x14ac:dyDescent="0.2">
      <c r="P337" s="3"/>
    </row>
    <row r="338" spans="16:16" ht="9.75" customHeight="1" x14ac:dyDescent="0.2">
      <c r="P338" s="3"/>
    </row>
    <row r="339" spans="16:16" ht="9.75" customHeight="1" x14ac:dyDescent="0.2">
      <c r="P339" s="3"/>
    </row>
    <row r="340" spans="16:16" ht="9.75" customHeight="1" x14ac:dyDescent="0.2">
      <c r="P340" s="3"/>
    </row>
    <row r="341" spans="16:16" ht="9.75" customHeight="1" x14ac:dyDescent="0.2">
      <c r="P341" s="3"/>
    </row>
    <row r="342" spans="16:16" x14ac:dyDescent="0.2">
      <c r="P342" s="3"/>
    </row>
    <row r="343" spans="16:16" x14ac:dyDescent="0.2">
      <c r="P343" s="3"/>
    </row>
    <row r="344" spans="16:16" x14ac:dyDescent="0.2">
      <c r="P344" s="3"/>
    </row>
    <row r="345" spans="16:16" x14ac:dyDescent="0.2">
      <c r="P345" s="3"/>
    </row>
    <row r="346" spans="16:16" x14ac:dyDescent="0.2">
      <c r="P346" s="3"/>
    </row>
    <row r="347" spans="16:16" x14ac:dyDescent="0.2">
      <c r="P347" s="3"/>
    </row>
    <row r="348" spans="16:16" x14ac:dyDescent="0.2">
      <c r="P348" s="3"/>
    </row>
    <row r="349" spans="16:16" x14ac:dyDescent="0.2">
      <c r="P349" s="3"/>
    </row>
    <row r="350" spans="16:16" ht="9.75" customHeight="1" x14ac:dyDescent="0.2">
      <c r="P350" s="3"/>
    </row>
    <row r="351" spans="16:16" ht="9.75" customHeight="1" x14ac:dyDescent="0.2">
      <c r="P351" s="3"/>
    </row>
    <row r="352" spans="16:16" ht="9.75" customHeight="1" x14ac:dyDescent="0.2">
      <c r="P352" s="3"/>
    </row>
    <row r="353" spans="16:16" ht="5.0999999999999996" customHeight="1" x14ac:dyDescent="0.2">
      <c r="P353" s="3"/>
    </row>
    <row r="354" spans="16:16" ht="9.75" customHeight="1" x14ac:dyDescent="0.2">
      <c r="P354" s="3"/>
    </row>
    <row r="355" spans="16:16" ht="9.75" customHeight="1" x14ac:dyDescent="0.2">
      <c r="P355" s="3"/>
    </row>
    <row r="356" spans="16:16" ht="9.75" customHeight="1" x14ac:dyDescent="0.2">
      <c r="P356" s="3"/>
    </row>
    <row r="357" spans="16:16" ht="9.75" customHeight="1" x14ac:dyDescent="0.2">
      <c r="P357" s="3"/>
    </row>
    <row r="358" spans="16:16" ht="9.75" customHeight="1" x14ac:dyDescent="0.2">
      <c r="P358" s="3"/>
    </row>
    <row r="359" spans="16:16" ht="9.75" customHeight="1" x14ac:dyDescent="0.2">
      <c r="P359" s="3"/>
    </row>
    <row r="360" spans="16:16" x14ac:dyDescent="0.2">
      <c r="P360" s="3"/>
    </row>
    <row r="361" spans="16:16" ht="9.75" customHeight="1" x14ac:dyDescent="0.2">
      <c r="P361" s="3"/>
    </row>
    <row r="362" spans="16:16" ht="9.75" customHeight="1" x14ac:dyDescent="0.2">
      <c r="P362" s="3"/>
    </row>
    <row r="363" spans="16:16" ht="9.75" customHeight="1" x14ac:dyDescent="0.2">
      <c r="P363" s="3"/>
    </row>
    <row r="364" spans="16:16" ht="9.75" customHeight="1" x14ac:dyDescent="0.2">
      <c r="P364" s="3"/>
    </row>
    <row r="365" spans="16:16" ht="9.75" customHeight="1" x14ac:dyDescent="0.2">
      <c r="P365" s="3"/>
    </row>
    <row r="366" spans="16:16" ht="9.75" customHeight="1" x14ac:dyDescent="0.2">
      <c r="P366" s="3"/>
    </row>
    <row r="367" spans="16:16" ht="9.75" customHeight="1" x14ac:dyDescent="0.2">
      <c r="P367" s="3"/>
    </row>
    <row r="368" spans="16:16" ht="9.75" customHeight="1" x14ac:dyDescent="0.2">
      <c r="P368" s="3"/>
    </row>
    <row r="369" spans="16:16" ht="9.75" customHeight="1" x14ac:dyDescent="0.2">
      <c r="P369" s="3"/>
    </row>
    <row r="370" spans="16:16" ht="9.75" customHeight="1" x14ac:dyDescent="0.2">
      <c r="P370" s="3"/>
    </row>
    <row r="371" spans="16:16" ht="9.75" customHeight="1" x14ac:dyDescent="0.2">
      <c r="P371" s="3"/>
    </row>
    <row r="372" spans="16:16" ht="9.75" customHeight="1" x14ac:dyDescent="0.2">
      <c r="P372" s="3"/>
    </row>
    <row r="373" spans="16:16" ht="9.75" customHeight="1" x14ac:dyDescent="0.2">
      <c r="P373" s="3"/>
    </row>
    <row r="374" spans="16:16" ht="9.75" customHeight="1" x14ac:dyDescent="0.2">
      <c r="P374" s="3"/>
    </row>
    <row r="375" spans="16:16" x14ac:dyDescent="0.2">
      <c r="P375" s="3"/>
    </row>
    <row r="376" spans="16:16" ht="9.75" customHeight="1" x14ac:dyDescent="0.2">
      <c r="P376" s="3"/>
    </row>
    <row r="377" spans="16:16" ht="9.75" customHeight="1" x14ac:dyDescent="0.2">
      <c r="P377" s="3"/>
    </row>
    <row r="378" spans="16:16" ht="9.75" customHeight="1" x14ac:dyDescent="0.2">
      <c r="P378" s="3"/>
    </row>
    <row r="379" spans="16:16" ht="9.75" customHeight="1" x14ac:dyDescent="0.2">
      <c r="P379" s="3"/>
    </row>
    <row r="380" spans="16:16" ht="9.75" customHeight="1" x14ac:dyDescent="0.2">
      <c r="P380" s="3"/>
    </row>
    <row r="381" spans="16:16" ht="9.75" customHeight="1" x14ac:dyDescent="0.2">
      <c r="P381" s="3"/>
    </row>
    <row r="382" spans="16:16" ht="9.75" customHeight="1" x14ac:dyDescent="0.2">
      <c r="P382" s="3"/>
    </row>
    <row r="383" spans="16:16" ht="9.75" customHeight="1" x14ac:dyDescent="0.2">
      <c r="P383" s="3"/>
    </row>
    <row r="384" spans="16:16" ht="9.75" customHeight="1" x14ac:dyDescent="0.2">
      <c r="P384" s="3"/>
    </row>
    <row r="385" spans="16:16" ht="9.75" customHeight="1" x14ac:dyDescent="0.2">
      <c r="P385" s="3"/>
    </row>
    <row r="386" spans="16:16" ht="9.75" customHeight="1" x14ac:dyDescent="0.2">
      <c r="P386" s="3"/>
    </row>
    <row r="387" spans="16:16" ht="9.75" customHeight="1" x14ac:dyDescent="0.2">
      <c r="P387" s="3"/>
    </row>
    <row r="388" spans="16:16" ht="9.75" customHeight="1" x14ac:dyDescent="0.2">
      <c r="P388" s="3"/>
    </row>
    <row r="389" spans="16:16" ht="9.75" customHeight="1" x14ac:dyDescent="0.2">
      <c r="P389" s="3"/>
    </row>
    <row r="390" spans="16:16" ht="9.75" customHeight="1" x14ac:dyDescent="0.2">
      <c r="P390" s="3"/>
    </row>
    <row r="391" spans="16:16" ht="9.75" customHeight="1" x14ac:dyDescent="0.2">
      <c r="P391" s="3"/>
    </row>
    <row r="392" spans="16:16" ht="9.75" customHeight="1" x14ac:dyDescent="0.2">
      <c r="P392" s="3"/>
    </row>
    <row r="393" spans="16:16" ht="9.75" customHeight="1" x14ac:dyDescent="0.2">
      <c r="P393" s="3"/>
    </row>
    <row r="394" spans="16:16" ht="9.75" customHeight="1" x14ac:dyDescent="0.2">
      <c r="P394" s="3"/>
    </row>
    <row r="395" spans="16:16" ht="9.75" customHeight="1" x14ac:dyDescent="0.2">
      <c r="P395" s="3"/>
    </row>
    <row r="396" spans="16:16" ht="9.75" customHeight="1" x14ac:dyDescent="0.2">
      <c r="P396" s="3"/>
    </row>
    <row r="397" spans="16:16" ht="9.75" customHeight="1" x14ac:dyDescent="0.2">
      <c r="P397" s="3"/>
    </row>
    <row r="398" spans="16:16" ht="9.75" customHeight="1" x14ac:dyDescent="0.2">
      <c r="P398" s="3"/>
    </row>
    <row r="399" spans="16:16" ht="9.75" customHeight="1" x14ac:dyDescent="0.2">
      <c r="P399" s="3"/>
    </row>
    <row r="400" spans="16:16" ht="9.75" customHeight="1" x14ac:dyDescent="0.2">
      <c r="P400" s="3"/>
    </row>
    <row r="401" spans="16:16" x14ac:dyDescent="0.2">
      <c r="P401" s="3"/>
    </row>
    <row r="402" spans="16:16" x14ac:dyDescent="0.2">
      <c r="P402" s="3"/>
    </row>
    <row r="403" spans="16:16" x14ac:dyDescent="0.2">
      <c r="P403" s="3"/>
    </row>
    <row r="404" spans="16:16" x14ac:dyDescent="0.2">
      <c r="P404" s="3"/>
    </row>
    <row r="405" spans="16:16" x14ac:dyDescent="0.2">
      <c r="P405" s="3"/>
    </row>
    <row r="406" spans="16:16" x14ac:dyDescent="0.2">
      <c r="P406" s="3"/>
    </row>
    <row r="407" spans="16:16" x14ac:dyDescent="0.2">
      <c r="P407" s="3"/>
    </row>
    <row r="408" spans="16:16" x14ac:dyDescent="0.2">
      <c r="P408" s="3"/>
    </row>
    <row r="409" spans="16:16" x14ac:dyDescent="0.2">
      <c r="P409" s="3"/>
    </row>
    <row r="410" spans="16:16" x14ac:dyDescent="0.2">
      <c r="P410" s="3"/>
    </row>
    <row r="411" spans="16:16" x14ac:dyDescent="0.2">
      <c r="P411" s="3"/>
    </row>
    <row r="412" spans="16:16" x14ac:dyDescent="0.2">
      <c r="P412" s="3"/>
    </row>
    <row r="413" spans="16:16" x14ac:dyDescent="0.2">
      <c r="P413" s="3"/>
    </row>
    <row r="414" spans="16:16" x14ac:dyDescent="0.2">
      <c r="P414" s="3"/>
    </row>
    <row r="415" spans="16:16" x14ac:dyDescent="0.2">
      <c r="P415" s="3"/>
    </row>
    <row r="416" spans="16:16" x14ac:dyDescent="0.2">
      <c r="P416" s="3"/>
    </row>
    <row r="417" spans="16:16" x14ac:dyDescent="0.2">
      <c r="P417" s="3"/>
    </row>
    <row r="418" spans="16:16" x14ac:dyDescent="0.2">
      <c r="P418" s="3"/>
    </row>
    <row r="419" spans="16:16" x14ac:dyDescent="0.2">
      <c r="P419" s="3"/>
    </row>
    <row r="420" spans="16:16" x14ac:dyDescent="0.2">
      <c r="P420" s="3"/>
    </row>
    <row r="421" spans="16:16" x14ac:dyDescent="0.2">
      <c r="P421" s="3"/>
    </row>
    <row r="422" spans="16:16" x14ac:dyDescent="0.2">
      <c r="P422" s="3"/>
    </row>
    <row r="423" spans="16:16" x14ac:dyDescent="0.2">
      <c r="P423" s="3"/>
    </row>
    <row r="424" spans="16:16" x14ac:dyDescent="0.2">
      <c r="P424" s="3"/>
    </row>
    <row r="425" spans="16:16" x14ac:dyDescent="0.2">
      <c r="P425" s="3"/>
    </row>
    <row r="426" spans="16:16" x14ac:dyDescent="0.2">
      <c r="P426" s="3"/>
    </row>
    <row r="427" spans="16:16" x14ac:dyDescent="0.2">
      <c r="P427" s="3"/>
    </row>
    <row r="428" spans="16:16" x14ac:dyDescent="0.2">
      <c r="P428" s="3"/>
    </row>
    <row r="429" spans="16:16" x14ac:dyDescent="0.2">
      <c r="P429" s="3"/>
    </row>
    <row r="430" spans="16:16" x14ac:dyDescent="0.2">
      <c r="P430" s="3"/>
    </row>
    <row r="431" spans="16:16" x14ac:dyDescent="0.2">
      <c r="P431" s="3"/>
    </row>
    <row r="432" spans="16:16" x14ac:dyDescent="0.2">
      <c r="P432" s="3"/>
    </row>
    <row r="433" spans="16:16" x14ac:dyDescent="0.2">
      <c r="P433" s="3"/>
    </row>
    <row r="434" spans="16:16" x14ac:dyDescent="0.2">
      <c r="P434" s="3"/>
    </row>
    <row r="435" spans="16:16" x14ac:dyDescent="0.2">
      <c r="P435" s="3"/>
    </row>
    <row r="436" spans="16:16" x14ac:dyDescent="0.2">
      <c r="P436" s="3"/>
    </row>
    <row r="437" spans="16:16" x14ac:dyDescent="0.2">
      <c r="P437" s="3"/>
    </row>
    <row r="438" spans="16:16" x14ac:dyDescent="0.2">
      <c r="P438" s="3"/>
    </row>
    <row r="439" spans="16:16" x14ac:dyDescent="0.2">
      <c r="P439" s="3"/>
    </row>
    <row r="440" spans="16:16" x14ac:dyDescent="0.2">
      <c r="P440" s="3"/>
    </row>
    <row r="441" spans="16:16" x14ac:dyDescent="0.2">
      <c r="P441" s="3"/>
    </row>
    <row r="442" spans="16:16" x14ac:dyDescent="0.2">
      <c r="P442" s="3"/>
    </row>
    <row r="443" spans="16:16" x14ac:dyDescent="0.2">
      <c r="P443" s="3"/>
    </row>
    <row r="444" spans="16:16" x14ac:dyDescent="0.2">
      <c r="P444" s="3"/>
    </row>
    <row r="445" spans="16:16" x14ac:dyDescent="0.2">
      <c r="P445" s="3"/>
    </row>
    <row r="446" spans="16:16" x14ac:dyDescent="0.2">
      <c r="P446" s="3"/>
    </row>
    <row r="447" spans="16:16" x14ac:dyDescent="0.2">
      <c r="P447" s="3"/>
    </row>
    <row r="448" spans="16:16" x14ac:dyDescent="0.2">
      <c r="P448" s="3"/>
    </row>
    <row r="449" spans="16:16" x14ac:dyDescent="0.2">
      <c r="P449" s="3"/>
    </row>
    <row r="450" spans="16:16" x14ac:dyDescent="0.2">
      <c r="P450" s="3"/>
    </row>
    <row r="451" spans="16:16" x14ac:dyDescent="0.2">
      <c r="P451" s="3"/>
    </row>
    <row r="452" spans="16:16" x14ac:dyDescent="0.2">
      <c r="P452" s="3"/>
    </row>
    <row r="453" spans="16:16" x14ac:dyDescent="0.2">
      <c r="P453" s="3"/>
    </row>
    <row r="454" spans="16:16" x14ac:dyDescent="0.2">
      <c r="P454" s="3"/>
    </row>
    <row r="455" spans="16:16" x14ac:dyDescent="0.2">
      <c r="P455" s="3"/>
    </row>
    <row r="456" spans="16:16" x14ac:dyDescent="0.2">
      <c r="P456" s="3"/>
    </row>
    <row r="457" spans="16:16" x14ac:dyDescent="0.2">
      <c r="P457" s="3"/>
    </row>
    <row r="458" spans="16:16" x14ac:dyDescent="0.2">
      <c r="P458" s="3"/>
    </row>
    <row r="459" spans="16:16" x14ac:dyDescent="0.2">
      <c r="P459" s="3"/>
    </row>
    <row r="460" spans="16:16" x14ac:dyDescent="0.2">
      <c r="P460" s="3"/>
    </row>
    <row r="461" spans="16:16" x14ac:dyDescent="0.2">
      <c r="P461" s="3"/>
    </row>
    <row r="462" spans="16:16" x14ac:dyDescent="0.2">
      <c r="P462" s="3"/>
    </row>
    <row r="463" spans="16:16" x14ac:dyDescent="0.2">
      <c r="P463" s="3"/>
    </row>
    <row r="464" spans="16:16" x14ac:dyDescent="0.2">
      <c r="P464" s="3"/>
    </row>
    <row r="465" spans="16:16" x14ac:dyDescent="0.2">
      <c r="P465" s="3"/>
    </row>
    <row r="466" spans="16:16" x14ac:dyDescent="0.2">
      <c r="P466" s="3"/>
    </row>
    <row r="467" spans="16:16" x14ac:dyDescent="0.2">
      <c r="P467" s="3"/>
    </row>
    <row r="468" spans="16:16" x14ac:dyDescent="0.2">
      <c r="P468" s="3"/>
    </row>
    <row r="469" spans="16:16" x14ac:dyDescent="0.2">
      <c r="P469" s="3"/>
    </row>
    <row r="470" spans="16:16" x14ac:dyDescent="0.2">
      <c r="P470" s="3"/>
    </row>
    <row r="471" spans="16:16" x14ac:dyDescent="0.2">
      <c r="P471" s="3"/>
    </row>
    <row r="472" spans="16:16" x14ac:dyDescent="0.2">
      <c r="P472" s="3"/>
    </row>
    <row r="473" spans="16:16" x14ac:dyDescent="0.2">
      <c r="P473" s="3"/>
    </row>
    <row r="474" spans="16:16" x14ac:dyDescent="0.2">
      <c r="P474" s="3"/>
    </row>
    <row r="475" spans="16:16" x14ac:dyDescent="0.2">
      <c r="P475" s="3"/>
    </row>
    <row r="476" spans="16:16" x14ac:dyDescent="0.2">
      <c r="P476" s="3"/>
    </row>
    <row r="477" spans="16:16" x14ac:dyDescent="0.2">
      <c r="P477" s="3"/>
    </row>
    <row r="478" spans="16:16" x14ac:dyDescent="0.2">
      <c r="P478" s="3"/>
    </row>
    <row r="479" spans="16:16" x14ac:dyDescent="0.2">
      <c r="P479" s="3"/>
    </row>
    <row r="480" spans="16:16" x14ac:dyDescent="0.2">
      <c r="P480" s="3"/>
    </row>
    <row r="481" spans="16:16" x14ac:dyDescent="0.2">
      <c r="P481" s="3"/>
    </row>
    <row r="482" spans="16:16" x14ac:dyDescent="0.2">
      <c r="P482" s="3"/>
    </row>
    <row r="483" spans="16:16" x14ac:dyDescent="0.2">
      <c r="P483" s="3"/>
    </row>
    <row r="484" spans="16:16" x14ac:dyDescent="0.2">
      <c r="P484" s="3"/>
    </row>
    <row r="485" spans="16:16" x14ac:dyDescent="0.2">
      <c r="P485" s="3"/>
    </row>
    <row r="486" spans="16:16" x14ac:dyDescent="0.2">
      <c r="P486" s="3"/>
    </row>
    <row r="487" spans="16:16" x14ac:dyDescent="0.2">
      <c r="P487" s="3"/>
    </row>
    <row r="488" spans="16:16" x14ac:dyDescent="0.2">
      <c r="P488" s="3"/>
    </row>
    <row r="489" spans="16:16" x14ac:dyDescent="0.2">
      <c r="P489" s="3"/>
    </row>
    <row r="490" spans="16:16" x14ac:dyDescent="0.2">
      <c r="P490" s="3"/>
    </row>
    <row r="491" spans="16:16" x14ac:dyDescent="0.2">
      <c r="P491" s="3"/>
    </row>
    <row r="492" spans="16:16" x14ac:dyDescent="0.2">
      <c r="P492" s="3"/>
    </row>
    <row r="493" spans="16:16" x14ac:dyDescent="0.2">
      <c r="P493" s="3"/>
    </row>
    <row r="494" spans="16:16" x14ac:dyDescent="0.2">
      <c r="P494" s="3"/>
    </row>
    <row r="495" spans="16:16" x14ac:dyDescent="0.2">
      <c r="P495" s="3"/>
    </row>
    <row r="496" spans="16:16" x14ac:dyDescent="0.2">
      <c r="P496" s="3"/>
    </row>
    <row r="497" spans="16:16" x14ac:dyDescent="0.2">
      <c r="P497" s="3"/>
    </row>
    <row r="498" spans="16:16" x14ac:dyDescent="0.2">
      <c r="P498" s="3"/>
    </row>
    <row r="499" spans="16:16" x14ac:dyDescent="0.2">
      <c r="P499" s="3"/>
    </row>
    <row r="500" spans="16:16" x14ac:dyDescent="0.2">
      <c r="P500" s="3"/>
    </row>
    <row r="501" spans="16:16" x14ac:dyDescent="0.2">
      <c r="P501" s="3"/>
    </row>
    <row r="502" spans="16:16" x14ac:dyDescent="0.2">
      <c r="P502" s="3"/>
    </row>
    <row r="503" spans="16:16" x14ac:dyDescent="0.2">
      <c r="P503" s="3"/>
    </row>
    <row r="504" spans="16:16" x14ac:dyDescent="0.2">
      <c r="P504" s="3"/>
    </row>
    <row r="505" spans="16:16" x14ac:dyDescent="0.2">
      <c r="P505" s="3"/>
    </row>
    <row r="506" spans="16:16" x14ac:dyDescent="0.2">
      <c r="P506" s="3"/>
    </row>
    <row r="507" spans="16:16" x14ac:dyDescent="0.2">
      <c r="P507" s="3"/>
    </row>
    <row r="508" spans="16:16" x14ac:dyDescent="0.2">
      <c r="P508" s="3"/>
    </row>
    <row r="509" spans="16:16" x14ac:dyDescent="0.2">
      <c r="P509" s="3"/>
    </row>
    <row r="510" spans="16:16" x14ac:dyDescent="0.2">
      <c r="P510" s="3"/>
    </row>
    <row r="511" spans="16:16" x14ac:dyDescent="0.2">
      <c r="P511" s="3"/>
    </row>
    <row r="512" spans="16:16" x14ac:dyDescent="0.2">
      <c r="P512" s="3"/>
    </row>
    <row r="513" spans="16:16" x14ac:dyDescent="0.2">
      <c r="P513" s="3"/>
    </row>
    <row r="514" spans="16:16" x14ac:dyDescent="0.2">
      <c r="P514" s="3"/>
    </row>
    <row r="515" spans="16:16" x14ac:dyDescent="0.2">
      <c r="P515" s="3"/>
    </row>
    <row r="516" spans="16:16" x14ac:dyDescent="0.2">
      <c r="P516" s="3"/>
    </row>
    <row r="517" spans="16:16" x14ac:dyDescent="0.2">
      <c r="P517" s="3"/>
    </row>
    <row r="518" spans="16:16" x14ac:dyDescent="0.2">
      <c r="P518" s="3"/>
    </row>
    <row r="519" spans="16:16" x14ac:dyDescent="0.2">
      <c r="P519" s="3"/>
    </row>
    <row r="520" spans="16:16" x14ac:dyDescent="0.2">
      <c r="P520" s="3"/>
    </row>
    <row r="521" spans="16:16" x14ac:dyDescent="0.2">
      <c r="P521" s="3"/>
    </row>
    <row r="522" spans="16:16" x14ac:dyDescent="0.2">
      <c r="P522" s="3"/>
    </row>
    <row r="523" spans="16:16" x14ac:dyDescent="0.2">
      <c r="P523" s="3"/>
    </row>
    <row r="524" spans="16:16" x14ac:dyDescent="0.2">
      <c r="P524" s="3"/>
    </row>
    <row r="525" spans="16:16" x14ac:dyDescent="0.2">
      <c r="P525" s="3"/>
    </row>
    <row r="526" spans="16:16" x14ac:dyDescent="0.2">
      <c r="P526" s="3"/>
    </row>
    <row r="527" spans="16:16" x14ac:dyDescent="0.2">
      <c r="P527" s="3"/>
    </row>
    <row r="528" spans="16:16" x14ac:dyDescent="0.2">
      <c r="P528" s="3"/>
    </row>
    <row r="529" spans="16:16" x14ac:dyDescent="0.2">
      <c r="P529" s="3"/>
    </row>
    <row r="530" spans="16:16" x14ac:dyDescent="0.2">
      <c r="P530" s="3"/>
    </row>
    <row r="531" spans="16:16" x14ac:dyDescent="0.2">
      <c r="P531" s="3"/>
    </row>
    <row r="532" spans="16:16" x14ac:dyDescent="0.2">
      <c r="P532" s="3"/>
    </row>
    <row r="533" spans="16:16" x14ac:dyDescent="0.2">
      <c r="P533" s="3"/>
    </row>
    <row r="534" spans="16:16" x14ac:dyDescent="0.2">
      <c r="P534" s="3"/>
    </row>
    <row r="535" spans="16:16" x14ac:dyDescent="0.2">
      <c r="P535" s="3"/>
    </row>
    <row r="536" spans="16:16" x14ac:dyDescent="0.2">
      <c r="P536" s="3"/>
    </row>
    <row r="537" spans="16:16" x14ac:dyDescent="0.2">
      <c r="P537" s="3"/>
    </row>
    <row r="538" spans="16:16" x14ac:dyDescent="0.2">
      <c r="P538" s="3"/>
    </row>
    <row r="539" spans="16:16" x14ac:dyDescent="0.2">
      <c r="P539" s="3"/>
    </row>
    <row r="540" spans="16:16" x14ac:dyDescent="0.2">
      <c r="P540" s="3"/>
    </row>
    <row r="541" spans="16:16" x14ac:dyDescent="0.2">
      <c r="P541" s="3"/>
    </row>
    <row r="542" spans="16:16" x14ac:dyDescent="0.2">
      <c r="P542" s="3"/>
    </row>
    <row r="543" spans="16:16" x14ac:dyDescent="0.2">
      <c r="P543" s="3"/>
    </row>
    <row r="544" spans="16:16" x14ac:dyDescent="0.2">
      <c r="P544" s="3"/>
    </row>
    <row r="545" spans="16:16" x14ac:dyDescent="0.2">
      <c r="P545" s="3"/>
    </row>
    <row r="546" spans="16:16" x14ac:dyDescent="0.2">
      <c r="P546" s="3"/>
    </row>
    <row r="547" spans="16:16" x14ac:dyDescent="0.2">
      <c r="P547" s="3"/>
    </row>
    <row r="548" spans="16:16" x14ac:dyDescent="0.2">
      <c r="P548" s="3"/>
    </row>
    <row r="549" spans="16:16" x14ac:dyDescent="0.2">
      <c r="P549" s="3"/>
    </row>
    <row r="550" spans="16:16" x14ac:dyDescent="0.2">
      <c r="P550" s="3"/>
    </row>
    <row r="551" spans="16:16" x14ac:dyDescent="0.2">
      <c r="P551" s="3"/>
    </row>
    <row r="552" spans="16:16" x14ac:dyDescent="0.2">
      <c r="P552" s="3"/>
    </row>
    <row r="553" spans="16:16" x14ac:dyDescent="0.2">
      <c r="P553" s="3"/>
    </row>
    <row r="554" spans="16:16" x14ac:dyDescent="0.2">
      <c r="P554" s="3"/>
    </row>
    <row r="555" spans="16:16" x14ac:dyDescent="0.2">
      <c r="P555" s="3"/>
    </row>
    <row r="556" spans="16:16" x14ac:dyDescent="0.2">
      <c r="P556" s="3"/>
    </row>
    <row r="557" spans="16:16" x14ac:dyDescent="0.2">
      <c r="P557" s="3"/>
    </row>
    <row r="558" spans="16:16" x14ac:dyDescent="0.2">
      <c r="P558" s="3"/>
    </row>
    <row r="559" spans="16:16" x14ac:dyDescent="0.2">
      <c r="P559" s="3"/>
    </row>
    <row r="560" spans="16:16" x14ac:dyDescent="0.2">
      <c r="P560" s="3"/>
    </row>
    <row r="561" spans="16:16" x14ac:dyDescent="0.2">
      <c r="P561" s="3"/>
    </row>
    <row r="562" spans="16:16" x14ac:dyDescent="0.2">
      <c r="P562" s="3"/>
    </row>
    <row r="563" spans="16:16" x14ac:dyDescent="0.2">
      <c r="P563" s="3"/>
    </row>
    <row r="564" spans="16:16" x14ac:dyDescent="0.2">
      <c r="P564" s="3"/>
    </row>
    <row r="565" spans="16:16" x14ac:dyDescent="0.2">
      <c r="P565" s="3"/>
    </row>
    <row r="566" spans="16:16" x14ac:dyDescent="0.2">
      <c r="P566" s="3"/>
    </row>
    <row r="567" spans="16:16" x14ac:dyDescent="0.2">
      <c r="P567" s="3"/>
    </row>
    <row r="568" spans="16:16" x14ac:dyDescent="0.2">
      <c r="P568" s="3"/>
    </row>
    <row r="569" spans="16:16" x14ac:dyDescent="0.2">
      <c r="P569" s="3"/>
    </row>
    <row r="570" spans="16:16" x14ac:dyDescent="0.2">
      <c r="P570" s="3"/>
    </row>
    <row r="571" spans="16:16" x14ac:dyDescent="0.2">
      <c r="P571" s="3"/>
    </row>
    <row r="572" spans="16:16" x14ac:dyDescent="0.2">
      <c r="P572" s="3"/>
    </row>
    <row r="573" spans="16:16" x14ac:dyDescent="0.2">
      <c r="P573" s="3"/>
    </row>
    <row r="574" spans="16:16" x14ac:dyDescent="0.2">
      <c r="P574" s="3"/>
    </row>
    <row r="575" spans="16:16" x14ac:dyDescent="0.2">
      <c r="P575" s="3"/>
    </row>
    <row r="576" spans="16:16" x14ac:dyDescent="0.2">
      <c r="P576" s="3"/>
    </row>
    <row r="577" spans="16:16" x14ac:dyDescent="0.2">
      <c r="P577" s="3"/>
    </row>
    <row r="578" spans="16:16" x14ac:dyDescent="0.2">
      <c r="P578" s="3"/>
    </row>
    <row r="579" spans="16:16" x14ac:dyDescent="0.2">
      <c r="P579" s="3"/>
    </row>
    <row r="580" spans="16:16" x14ac:dyDescent="0.2">
      <c r="P580" s="3"/>
    </row>
    <row r="581" spans="16:16" x14ac:dyDescent="0.2">
      <c r="P581" s="3"/>
    </row>
    <row r="582" spans="16:16" x14ac:dyDescent="0.2">
      <c r="P582" s="3"/>
    </row>
    <row r="583" spans="16:16" x14ac:dyDescent="0.2">
      <c r="P583" s="3"/>
    </row>
    <row r="584" spans="16:16" x14ac:dyDescent="0.2">
      <c r="P584" s="3"/>
    </row>
    <row r="585" spans="16:16" x14ac:dyDescent="0.2">
      <c r="P585" s="3"/>
    </row>
    <row r="586" spans="16:16" x14ac:dyDescent="0.2">
      <c r="P586" s="3"/>
    </row>
    <row r="587" spans="16:16" x14ac:dyDescent="0.2">
      <c r="P587" s="3"/>
    </row>
    <row r="588" spans="16:16" x14ac:dyDescent="0.2">
      <c r="P588" s="3"/>
    </row>
    <row r="589" spans="16:16" x14ac:dyDescent="0.2">
      <c r="P589" s="3"/>
    </row>
    <row r="590" spans="16:16" x14ac:dyDescent="0.2">
      <c r="P590" s="3"/>
    </row>
    <row r="591" spans="16:16" x14ac:dyDescent="0.2">
      <c r="P591" s="3"/>
    </row>
    <row r="592" spans="16:16" x14ac:dyDescent="0.2">
      <c r="P592" s="3"/>
    </row>
    <row r="593" spans="16:16" x14ac:dyDescent="0.2">
      <c r="P593" s="3"/>
    </row>
    <row r="594" spans="16:16" x14ac:dyDescent="0.2">
      <c r="P594" s="3"/>
    </row>
    <row r="595" spans="16:16" x14ac:dyDescent="0.2">
      <c r="P595" s="3"/>
    </row>
    <row r="596" spans="16:16" x14ac:dyDescent="0.2">
      <c r="P596" s="3"/>
    </row>
    <row r="597" spans="16:16" x14ac:dyDescent="0.2">
      <c r="P597" s="3"/>
    </row>
    <row r="598" spans="16:16" x14ac:dyDescent="0.2">
      <c r="P598" s="3"/>
    </row>
    <row r="599" spans="16:16" x14ac:dyDescent="0.2">
      <c r="P599" s="3"/>
    </row>
    <row r="600" spans="16:16" x14ac:dyDescent="0.2">
      <c r="P600" s="3"/>
    </row>
    <row r="601" spans="16:16" x14ac:dyDescent="0.2">
      <c r="P601" s="3"/>
    </row>
    <row r="602" spans="16:16" x14ac:dyDescent="0.2">
      <c r="P602" s="3"/>
    </row>
    <row r="603" spans="16:16" x14ac:dyDescent="0.2">
      <c r="P603" s="3"/>
    </row>
    <row r="604" spans="16:16" x14ac:dyDescent="0.2">
      <c r="P604" s="3"/>
    </row>
    <row r="605" spans="16:16" x14ac:dyDescent="0.2">
      <c r="P605" s="3"/>
    </row>
    <row r="606" spans="16:16" x14ac:dyDescent="0.2">
      <c r="P606" s="3"/>
    </row>
    <row r="607" spans="16:16" x14ac:dyDescent="0.2">
      <c r="P607" s="3"/>
    </row>
    <row r="608" spans="16:16" x14ac:dyDescent="0.2">
      <c r="P608" s="3"/>
    </row>
    <row r="609" spans="16:16" x14ac:dyDescent="0.2">
      <c r="P609" s="3"/>
    </row>
    <row r="610" spans="16:16" x14ac:dyDescent="0.2">
      <c r="P610" s="3"/>
    </row>
    <row r="611" spans="16:16" x14ac:dyDescent="0.2">
      <c r="P611" s="3"/>
    </row>
    <row r="612" spans="16:16" x14ac:dyDescent="0.2">
      <c r="P612" s="3"/>
    </row>
    <row r="613" spans="16:16" x14ac:dyDescent="0.2">
      <c r="P613" s="3"/>
    </row>
    <row r="614" spans="16:16" x14ac:dyDescent="0.2">
      <c r="P614" s="3"/>
    </row>
    <row r="615" spans="16:16" x14ac:dyDescent="0.2">
      <c r="P615" s="3"/>
    </row>
    <row r="616" spans="16:16" x14ac:dyDescent="0.2">
      <c r="P616" s="3"/>
    </row>
    <row r="617" spans="16:16" x14ac:dyDescent="0.2">
      <c r="P617" s="3"/>
    </row>
    <row r="618" spans="16:16" x14ac:dyDescent="0.2">
      <c r="P618" s="3"/>
    </row>
    <row r="619" spans="16:16" x14ac:dyDescent="0.2">
      <c r="P619" s="3"/>
    </row>
    <row r="620" spans="16:16" x14ac:dyDescent="0.2">
      <c r="P620" s="3"/>
    </row>
    <row r="621" spans="16:16" x14ac:dyDescent="0.2">
      <c r="P621" s="3"/>
    </row>
    <row r="622" spans="16:16" x14ac:dyDescent="0.2">
      <c r="P622" s="3"/>
    </row>
    <row r="623" spans="16:16" x14ac:dyDescent="0.2">
      <c r="P623" s="3"/>
    </row>
    <row r="624" spans="16:16" x14ac:dyDescent="0.2">
      <c r="P624" s="3"/>
    </row>
    <row r="625" spans="16:16" x14ac:dyDescent="0.2">
      <c r="P625" s="3"/>
    </row>
    <row r="626" spans="16:16" x14ac:dyDescent="0.2">
      <c r="P626" s="3"/>
    </row>
    <row r="627" spans="16:16" x14ac:dyDescent="0.2">
      <c r="P627" s="3"/>
    </row>
    <row r="628" spans="16:16" x14ac:dyDescent="0.2">
      <c r="P628" s="3"/>
    </row>
    <row r="629" spans="16:16" x14ac:dyDescent="0.2">
      <c r="P629" s="3"/>
    </row>
    <row r="630" spans="16:16" x14ac:dyDescent="0.2">
      <c r="P630" s="3"/>
    </row>
    <row r="631" spans="16:16" x14ac:dyDescent="0.2">
      <c r="P631" s="3"/>
    </row>
    <row r="632" spans="16:16" x14ac:dyDescent="0.2">
      <c r="P632" s="3"/>
    </row>
    <row r="633" spans="16:16" x14ac:dyDescent="0.2">
      <c r="P633" s="3"/>
    </row>
    <row r="634" spans="16:16" x14ac:dyDescent="0.2">
      <c r="P634" s="3"/>
    </row>
    <row r="635" spans="16:16" x14ac:dyDescent="0.2">
      <c r="P635" s="3"/>
    </row>
    <row r="636" spans="16:16" x14ac:dyDescent="0.2">
      <c r="P636" s="3"/>
    </row>
    <row r="637" spans="16:16" x14ac:dyDescent="0.2">
      <c r="P637" s="3"/>
    </row>
    <row r="638" spans="16:16" x14ac:dyDescent="0.2">
      <c r="P638" s="3"/>
    </row>
    <row r="639" spans="16:16" x14ac:dyDescent="0.2">
      <c r="P639" s="3"/>
    </row>
    <row r="640" spans="16:16" x14ac:dyDescent="0.2">
      <c r="P640" s="3"/>
    </row>
    <row r="641" spans="16:16" x14ac:dyDescent="0.2">
      <c r="P641" s="3"/>
    </row>
    <row r="642" spans="16:16" x14ac:dyDescent="0.2">
      <c r="P642" s="3"/>
    </row>
    <row r="643" spans="16:16" x14ac:dyDescent="0.2">
      <c r="P643" s="3"/>
    </row>
    <row r="644" spans="16:16" x14ac:dyDescent="0.2">
      <c r="P644" s="3"/>
    </row>
    <row r="645" spans="16:16" x14ac:dyDescent="0.2">
      <c r="P645" s="3"/>
    </row>
    <row r="646" spans="16:16" x14ac:dyDescent="0.2">
      <c r="P646" s="3"/>
    </row>
    <row r="647" spans="16:16" x14ac:dyDescent="0.2">
      <c r="P647" s="3"/>
    </row>
    <row r="648" spans="16:16" x14ac:dyDescent="0.2">
      <c r="P648" s="3"/>
    </row>
    <row r="649" spans="16:16" x14ac:dyDescent="0.2">
      <c r="P649" s="3"/>
    </row>
    <row r="650" spans="16:16" x14ac:dyDescent="0.2">
      <c r="P650" s="3"/>
    </row>
    <row r="651" spans="16:16" x14ac:dyDescent="0.2">
      <c r="P651" s="3"/>
    </row>
    <row r="652" spans="16:16" x14ac:dyDescent="0.2">
      <c r="P652" s="3"/>
    </row>
    <row r="653" spans="16:16" x14ac:dyDescent="0.2">
      <c r="P653" s="3"/>
    </row>
    <row r="654" spans="16:16" x14ac:dyDescent="0.2">
      <c r="P654" s="3"/>
    </row>
    <row r="655" spans="16:16" x14ac:dyDescent="0.2">
      <c r="P655" s="3"/>
    </row>
    <row r="656" spans="16:16" x14ac:dyDescent="0.2">
      <c r="P656" s="3"/>
    </row>
    <row r="657" spans="16:16" x14ac:dyDescent="0.2">
      <c r="P657" s="3"/>
    </row>
    <row r="658" spans="16:16" x14ac:dyDescent="0.2">
      <c r="P658" s="3"/>
    </row>
    <row r="659" spans="16:16" x14ac:dyDescent="0.2">
      <c r="P659" s="3"/>
    </row>
    <row r="660" spans="16:16" x14ac:dyDescent="0.2">
      <c r="P660" s="3"/>
    </row>
    <row r="661" spans="16:16" x14ac:dyDescent="0.2">
      <c r="P661" s="3"/>
    </row>
    <row r="662" spans="16:16" x14ac:dyDescent="0.2">
      <c r="P662" s="3"/>
    </row>
    <row r="663" spans="16:16" x14ac:dyDescent="0.2">
      <c r="P663" s="3"/>
    </row>
    <row r="664" spans="16:16" x14ac:dyDescent="0.2">
      <c r="P664" s="3"/>
    </row>
    <row r="665" spans="16:16" x14ac:dyDescent="0.2">
      <c r="P665" s="3"/>
    </row>
    <row r="666" spans="16:16" x14ac:dyDescent="0.2">
      <c r="P666" s="3"/>
    </row>
    <row r="667" spans="16:16" x14ac:dyDescent="0.2">
      <c r="P667" s="3"/>
    </row>
    <row r="668" spans="16:16" x14ac:dyDescent="0.2">
      <c r="P668" s="3"/>
    </row>
    <row r="669" spans="16:16" x14ac:dyDescent="0.2">
      <c r="P669" s="3"/>
    </row>
    <row r="670" spans="16:16" x14ac:dyDescent="0.2">
      <c r="P670" s="3"/>
    </row>
    <row r="671" spans="16:16" x14ac:dyDescent="0.2">
      <c r="P671" s="3"/>
    </row>
    <row r="672" spans="16:16" x14ac:dyDescent="0.2">
      <c r="P672" s="3"/>
    </row>
    <row r="673" spans="16:16" x14ac:dyDescent="0.2">
      <c r="P673" s="3"/>
    </row>
    <row r="674" spans="16:16" x14ac:dyDescent="0.2">
      <c r="P674" s="3"/>
    </row>
    <row r="675" spans="16:16" x14ac:dyDescent="0.2">
      <c r="P675" s="3"/>
    </row>
    <row r="676" spans="16:16" x14ac:dyDescent="0.2">
      <c r="P676" s="3"/>
    </row>
    <row r="677" spans="16:16" x14ac:dyDescent="0.2">
      <c r="P677" s="3"/>
    </row>
    <row r="678" spans="16:16" x14ac:dyDescent="0.2">
      <c r="P678" s="3"/>
    </row>
    <row r="679" spans="16:16" x14ac:dyDescent="0.2">
      <c r="P679" s="3"/>
    </row>
    <row r="680" spans="16:16" x14ac:dyDescent="0.2">
      <c r="P680" s="3"/>
    </row>
    <row r="681" spans="16:16" x14ac:dyDescent="0.2">
      <c r="P681" s="3"/>
    </row>
    <row r="682" spans="16:16" x14ac:dyDescent="0.2">
      <c r="P682" s="3"/>
    </row>
    <row r="683" spans="16:16" x14ac:dyDescent="0.2">
      <c r="P683" s="3"/>
    </row>
    <row r="684" spans="16:16" x14ac:dyDescent="0.2">
      <c r="P684" s="3"/>
    </row>
    <row r="685" spans="16:16" x14ac:dyDescent="0.2">
      <c r="P685" s="3"/>
    </row>
    <row r="686" spans="16:16" x14ac:dyDescent="0.2">
      <c r="P686" s="3"/>
    </row>
    <row r="687" spans="16:16" x14ac:dyDescent="0.2">
      <c r="P687" s="3"/>
    </row>
    <row r="688" spans="16:16" x14ac:dyDescent="0.2">
      <c r="P688" s="3"/>
    </row>
    <row r="689" spans="16:16" x14ac:dyDescent="0.2">
      <c r="P689" s="3"/>
    </row>
    <row r="690" spans="16:16" x14ac:dyDescent="0.2">
      <c r="P690" s="3"/>
    </row>
    <row r="691" spans="16:16" x14ac:dyDescent="0.2">
      <c r="P691" s="3"/>
    </row>
    <row r="692" spans="16:16" x14ac:dyDescent="0.2">
      <c r="P692" s="3"/>
    </row>
    <row r="693" spans="16:16" x14ac:dyDescent="0.2">
      <c r="P693" s="3"/>
    </row>
    <row r="694" spans="16:16" x14ac:dyDescent="0.2">
      <c r="P694" s="3"/>
    </row>
    <row r="695" spans="16:16" x14ac:dyDescent="0.2">
      <c r="P695" s="3"/>
    </row>
    <row r="696" spans="16:16" x14ac:dyDescent="0.2">
      <c r="P696" s="3"/>
    </row>
    <row r="697" spans="16:16" x14ac:dyDescent="0.2">
      <c r="P697" s="3"/>
    </row>
    <row r="698" spans="16:16" x14ac:dyDescent="0.2">
      <c r="P698" s="3"/>
    </row>
    <row r="699" spans="16:16" x14ac:dyDescent="0.2">
      <c r="P699" s="3"/>
    </row>
    <row r="700" spans="16:16" x14ac:dyDescent="0.2">
      <c r="P700" s="3"/>
    </row>
    <row r="701" spans="16:16" x14ac:dyDescent="0.2">
      <c r="P701" s="3"/>
    </row>
    <row r="702" spans="16:16" x14ac:dyDescent="0.2">
      <c r="P702" s="3"/>
    </row>
    <row r="703" spans="16:16" x14ac:dyDescent="0.2">
      <c r="P703" s="3"/>
    </row>
    <row r="704" spans="16:16" x14ac:dyDescent="0.2">
      <c r="P704" s="3"/>
    </row>
    <row r="705" spans="16:16" x14ac:dyDescent="0.2">
      <c r="P705" s="3"/>
    </row>
    <row r="706" spans="16:16" x14ac:dyDescent="0.2">
      <c r="P706" s="3"/>
    </row>
    <row r="707" spans="16:16" x14ac:dyDescent="0.2">
      <c r="P707" s="3"/>
    </row>
    <row r="708" spans="16:16" x14ac:dyDescent="0.2">
      <c r="P708" s="3"/>
    </row>
    <row r="709" spans="16:16" x14ac:dyDescent="0.2">
      <c r="P709" s="3"/>
    </row>
    <row r="710" spans="16:16" x14ac:dyDescent="0.2">
      <c r="P710" s="3"/>
    </row>
    <row r="711" spans="16:16" x14ac:dyDescent="0.2">
      <c r="P711" s="3"/>
    </row>
    <row r="712" spans="16:16" x14ac:dyDescent="0.2">
      <c r="P712" s="3"/>
    </row>
    <row r="713" spans="16:16" x14ac:dyDescent="0.2">
      <c r="P713" s="3"/>
    </row>
    <row r="714" spans="16:16" x14ac:dyDescent="0.2">
      <c r="P714" s="3"/>
    </row>
    <row r="715" spans="16:16" x14ac:dyDescent="0.2">
      <c r="P715" s="3"/>
    </row>
    <row r="716" spans="16:16" x14ac:dyDescent="0.2">
      <c r="P716" s="3"/>
    </row>
    <row r="717" spans="16:16" x14ac:dyDescent="0.2">
      <c r="P717" s="3"/>
    </row>
    <row r="718" spans="16:16" x14ac:dyDescent="0.2">
      <c r="P718" s="3"/>
    </row>
    <row r="719" spans="16:16" x14ac:dyDescent="0.2">
      <c r="P719" s="3"/>
    </row>
    <row r="720" spans="16:16" x14ac:dyDescent="0.2">
      <c r="P720" s="3"/>
    </row>
    <row r="721" spans="16:16" x14ac:dyDescent="0.2">
      <c r="P721" s="3"/>
    </row>
    <row r="722" spans="16:16" x14ac:dyDescent="0.2">
      <c r="P722" s="3"/>
    </row>
    <row r="723" spans="16:16" x14ac:dyDescent="0.2">
      <c r="P723" s="3"/>
    </row>
    <row r="724" spans="16:16" x14ac:dyDescent="0.2">
      <c r="P724" s="3"/>
    </row>
    <row r="725" spans="16:16" x14ac:dyDescent="0.2">
      <c r="P725" s="3"/>
    </row>
    <row r="726" spans="16:16" x14ac:dyDescent="0.2">
      <c r="P726" s="3"/>
    </row>
    <row r="727" spans="16:16" x14ac:dyDescent="0.2">
      <c r="P727" s="3"/>
    </row>
    <row r="728" spans="16:16" x14ac:dyDescent="0.2">
      <c r="P728" s="3"/>
    </row>
    <row r="729" spans="16:16" x14ac:dyDescent="0.2">
      <c r="P729" s="3"/>
    </row>
    <row r="730" spans="16:16" x14ac:dyDescent="0.2">
      <c r="P730" s="3"/>
    </row>
    <row r="731" spans="16:16" x14ac:dyDescent="0.2">
      <c r="P731" s="3"/>
    </row>
    <row r="732" spans="16:16" x14ac:dyDescent="0.2">
      <c r="P732" s="3"/>
    </row>
    <row r="733" spans="16:16" x14ac:dyDescent="0.2">
      <c r="P733" s="3"/>
    </row>
    <row r="734" spans="16:16" x14ac:dyDescent="0.2">
      <c r="P734" s="3"/>
    </row>
    <row r="735" spans="16:16" x14ac:dyDescent="0.2">
      <c r="P735" s="3"/>
    </row>
    <row r="736" spans="16:16" x14ac:dyDescent="0.2">
      <c r="P736" s="3"/>
    </row>
    <row r="737" spans="16:16" x14ac:dyDescent="0.2">
      <c r="P737" s="3"/>
    </row>
    <row r="738" spans="16:16" x14ac:dyDescent="0.2">
      <c r="P738" s="3"/>
    </row>
    <row r="739" spans="16:16" x14ac:dyDescent="0.2">
      <c r="P739" s="3"/>
    </row>
    <row r="740" spans="16:16" x14ac:dyDescent="0.2">
      <c r="P740" s="3"/>
    </row>
    <row r="741" spans="16:16" x14ac:dyDescent="0.2">
      <c r="P741" s="3"/>
    </row>
    <row r="742" spans="16:16" x14ac:dyDescent="0.2">
      <c r="P742" s="3"/>
    </row>
    <row r="743" spans="16:16" x14ac:dyDescent="0.2">
      <c r="P743" s="3"/>
    </row>
    <row r="744" spans="16:16" x14ac:dyDescent="0.2">
      <c r="P744" s="3"/>
    </row>
    <row r="745" spans="16:16" x14ac:dyDescent="0.2">
      <c r="P745" s="3"/>
    </row>
    <row r="746" spans="16:16" x14ac:dyDescent="0.2">
      <c r="P746" s="3"/>
    </row>
    <row r="747" spans="16:16" x14ac:dyDescent="0.2">
      <c r="P747" s="3"/>
    </row>
    <row r="748" spans="16:16" x14ac:dyDescent="0.2">
      <c r="P748" s="3"/>
    </row>
    <row r="749" spans="16:16" x14ac:dyDescent="0.2">
      <c r="P749" s="3"/>
    </row>
    <row r="750" spans="16:16" x14ac:dyDescent="0.2">
      <c r="P750" s="3"/>
    </row>
    <row r="751" spans="16:16" x14ac:dyDescent="0.2">
      <c r="P751" s="3"/>
    </row>
    <row r="752" spans="16:16" x14ac:dyDescent="0.2">
      <c r="P752" s="3"/>
    </row>
    <row r="753" spans="16:16" x14ac:dyDescent="0.2">
      <c r="P753" s="3"/>
    </row>
    <row r="754" spans="16:16" x14ac:dyDescent="0.2">
      <c r="P754" s="3"/>
    </row>
    <row r="755" spans="16:16" x14ac:dyDescent="0.2">
      <c r="P755" s="3"/>
    </row>
    <row r="756" spans="16:16" x14ac:dyDescent="0.2">
      <c r="P756" s="3"/>
    </row>
    <row r="757" spans="16:16" x14ac:dyDescent="0.2">
      <c r="P757" s="3"/>
    </row>
    <row r="758" spans="16:16" x14ac:dyDescent="0.2">
      <c r="P758" s="3"/>
    </row>
    <row r="759" spans="16:16" x14ac:dyDescent="0.2">
      <c r="P759" s="3"/>
    </row>
    <row r="760" spans="16:16" x14ac:dyDescent="0.2">
      <c r="P760" s="3"/>
    </row>
    <row r="761" spans="16:16" x14ac:dyDescent="0.2">
      <c r="P761" s="3"/>
    </row>
    <row r="762" spans="16:16" x14ac:dyDescent="0.2">
      <c r="P762" s="3"/>
    </row>
    <row r="763" spans="16:16" x14ac:dyDescent="0.2">
      <c r="P763" s="3"/>
    </row>
    <row r="764" spans="16:16" x14ac:dyDescent="0.2">
      <c r="P764" s="3"/>
    </row>
    <row r="765" spans="16:16" x14ac:dyDescent="0.2">
      <c r="P765" s="3"/>
    </row>
    <row r="766" spans="16:16" x14ac:dyDescent="0.2">
      <c r="P766" s="3"/>
    </row>
    <row r="767" spans="16:16" x14ac:dyDescent="0.2">
      <c r="P767" s="3"/>
    </row>
    <row r="768" spans="16:16" x14ac:dyDescent="0.2">
      <c r="P768" s="3"/>
    </row>
    <row r="769" spans="16:16" x14ac:dyDescent="0.2">
      <c r="P769" s="3"/>
    </row>
    <row r="770" spans="16:16" x14ac:dyDescent="0.2">
      <c r="P770" s="3"/>
    </row>
    <row r="771" spans="16:16" x14ac:dyDescent="0.2">
      <c r="P771" s="3"/>
    </row>
    <row r="772" spans="16:16" x14ac:dyDescent="0.2">
      <c r="P772" s="3"/>
    </row>
    <row r="773" spans="16:16" x14ac:dyDescent="0.2">
      <c r="P773" s="3"/>
    </row>
    <row r="774" spans="16:16" x14ac:dyDescent="0.2">
      <c r="P774" s="3"/>
    </row>
    <row r="775" spans="16:16" x14ac:dyDescent="0.2">
      <c r="P775" s="3"/>
    </row>
    <row r="776" spans="16:16" x14ac:dyDescent="0.2">
      <c r="P776" s="3"/>
    </row>
    <row r="777" spans="16:16" x14ac:dyDescent="0.2">
      <c r="P777" s="3"/>
    </row>
    <row r="778" spans="16:16" x14ac:dyDescent="0.2">
      <c r="P778" s="3"/>
    </row>
    <row r="779" spans="16:16" x14ac:dyDescent="0.2">
      <c r="P779" s="3"/>
    </row>
    <row r="780" spans="16:16" x14ac:dyDescent="0.2">
      <c r="P780" s="3"/>
    </row>
    <row r="781" spans="16:16" x14ac:dyDescent="0.2">
      <c r="P781" s="3"/>
    </row>
    <row r="782" spans="16:16" x14ac:dyDescent="0.2">
      <c r="P782" s="3"/>
    </row>
    <row r="783" spans="16:16" x14ac:dyDescent="0.2">
      <c r="P783" s="3"/>
    </row>
    <row r="784" spans="16:16" x14ac:dyDescent="0.2">
      <c r="P784" s="3"/>
    </row>
    <row r="785" spans="16:16" x14ac:dyDescent="0.2">
      <c r="P785" s="3"/>
    </row>
    <row r="786" spans="16:16" x14ac:dyDescent="0.2">
      <c r="P786" s="3"/>
    </row>
    <row r="787" spans="16:16" x14ac:dyDescent="0.2">
      <c r="P787" s="3"/>
    </row>
    <row r="788" spans="16:16" x14ac:dyDescent="0.2">
      <c r="P788" s="3"/>
    </row>
    <row r="789" spans="16:16" x14ac:dyDescent="0.2">
      <c r="P789" s="3"/>
    </row>
    <row r="790" spans="16:16" x14ac:dyDescent="0.2">
      <c r="P790" s="3"/>
    </row>
    <row r="791" spans="16:16" x14ac:dyDescent="0.2">
      <c r="P791" s="3"/>
    </row>
    <row r="792" spans="16:16" x14ac:dyDescent="0.2">
      <c r="P792" s="3"/>
    </row>
  </sheetData>
  <mergeCells count="5">
    <mergeCell ref="A39:P39"/>
    <mergeCell ref="A1:P1"/>
    <mergeCell ref="A2:P2"/>
    <mergeCell ref="A3:P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2025-12-12T12:37:15Z</cp:lastPrinted>
  <dcterms:created xsi:type="dcterms:W3CDTF">1999-11-22T13:50:46Z</dcterms:created>
  <dcterms:modified xsi:type="dcterms:W3CDTF">2026-01-13T14:20:20Z</dcterms:modified>
</cp:coreProperties>
</file>